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600" windowHeight="9840"/>
  </bookViews>
  <sheets>
    <sheet name="镇级上报花名册" sheetId="5" r:id="rId1"/>
    <sheet name="请勿删除" sheetId="6" state="hidden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镇级上报花名册!$N$1:$N$75</definedName>
    <definedName name="_xlnm.Print_Titles" localSheetId="0">镇级上报花名册!$2:$4</definedName>
  </definedNames>
  <calcPr calcId="145621"/>
</workbook>
</file>

<file path=xl/calcChain.xml><?xml version="1.0" encoding="utf-8"?>
<calcChain xmlns="http://schemas.openxmlformats.org/spreadsheetml/2006/main">
  <c r="G18" i="5" l="1"/>
  <c r="E74" i="5"/>
  <c r="E61" i="5"/>
  <c r="E45" i="5"/>
  <c r="E32" i="5"/>
  <c r="E30" i="5"/>
  <c r="E17" i="5"/>
  <c r="E75" i="5" l="1"/>
  <c r="G6" i="5"/>
  <c r="G7" i="5"/>
  <c r="I7" i="5" s="1"/>
  <c r="G8" i="5"/>
  <c r="G9" i="5"/>
  <c r="I9" i="5" s="1"/>
  <c r="G10" i="5"/>
  <c r="I10" i="5" s="1"/>
  <c r="G11" i="5"/>
  <c r="G12" i="5"/>
  <c r="G13" i="5"/>
  <c r="G14" i="5"/>
  <c r="G15" i="5"/>
  <c r="I15" i="5" s="1"/>
  <c r="G16" i="5"/>
  <c r="I16" i="5" s="1"/>
  <c r="G19" i="5"/>
  <c r="I19" i="5" s="1"/>
  <c r="G20" i="5"/>
  <c r="I20" i="5" s="1"/>
  <c r="G21" i="5"/>
  <c r="I21" i="5" s="1"/>
  <c r="G22" i="5"/>
  <c r="I22" i="5" s="1"/>
  <c r="G23" i="5"/>
  <c r="G24" i="5"/>
  <c r="G25" i="5"/>
  <c r="I25" i="5" s="1"/>
  <c r="G26" i="5"/>
  <c r="I26" i="5" s="1"/>
  <c r="G27" i="5"/>
  <c r="I27" i="5" s="1"/>
  <c r="G28" i="5"/>
  <c r="G29" i="5"/>
  <c r="I29" i="5" s="1"/>
  <c r="G31" i="5"/>
  <c r="I31" i="5" s="1"/>
  <c r="G33" i="5"/>
  <c r="I33" i="5" s="1"/>
  <c r="G34" i="5"/>
  <c r="I34" i="5" s="1"/>
  <c r="G35" i="5"/>
  <c r="I35" i="5" s="1"/>
  <c r="G36" i="5"/>
  <c r="I36" i="5" s="1"/>
  <c r="G37" i="5"/>
  <c r="G38" i="5"/>
  <c r="G39" i="5"/>
  <c r="I39" i="5" s="1"/>
  <c r="G40" i="5"/>
  <c r="I40" i="5" s="1"/>
  <c r="G42" i="5"/>
  <c r="I42" i="5" s="1"/>
  <c r="G41" i="5"/>
  <c r="I41" i="5" s="1"/>
  <c r="G43" i="5"/>
  <c r="I43" i="5" s="1"/>
  <c r="G44" i="5"/>
  <c r="G46" i="5"/>
  <c r="I46" i="5" s="1"/>
  <c r="G47" i="5"/>
  <c r="I47" i="5" s="1"/>
  <c r="G48" i="5"/>
  <c r="I48" i="5" s="1"/>
  <c r="G49" i="5"/>
  <c r="G50" i="5"/>
  <c r="I50" i="5" s="1"/>
  <c r="G51" i="5"/>
  <c r="I51" i="5" s="1"/>
  <c r="G52" i="5"/>
  <c r="I52" i="5" s="1"/>
  <c r="G53" i="5"/>
  <c r="I53" i="5" s="1"/>
  <c r="G54" i="5"/>
  <c r="I54" i="5" s="1"/>
  <c r="G55" i="5"/>
  <c r="I55" i="5" s="1"/>
  <c r="G56" i="5"/>
  <c r="I56" i="5" s="1"/>
  <c r="G57" i="5"/>
  <c r="I57" i="5" s="1"/>
  <c r="G58" i="5"/>
  <c r="I58" i="5" s="1"/>
  <c r="G59" i="5"/>
  <c r="I59" i="5" s="1"/>
  <c r="G60" i="5"/>
  <c r="I60" i="5" s="1"/>
  <c r="G62" i="5"/>
  <c r="I62" i="5" s="1"/>
  <c r="G63" i="5"/>
  <c r="I63" i="5" s="1"/>
  <c r="G64" i="5"/>
  <c r="I64" i="5" s="1"/>
  <c r="G65" i="5"/>
  <c r="I65" i="5" s="1"/>
  <c r="G66" i="5"/>
  <c r="I66" i="5" s="1"/>
  <c r="G67" i="5"/>
  <c r="I67" i="5" s="1"/>
  <c r="G68" i="5"/>
  <c r="I68" i="5" s="1"/>
  <c r="G69" i="5"/>
  <c r="I69" i="5" s="1"/>
  <c r="G70" i="5"/>
  <c r="I70" i="5" s="1"/>
  <c r="G71" i="5"/>
  <c r="G72" i="5"/>
  <c r="I72" i="5" s="1"/>
  <c r="G73" i="5"/>
  <c r="G5" i="5"/>
  <c r="I61" i="5" l="1"/>
  <c r="I30" i="5"/>
  <c r="I74" i="5"/>
  <c r="I45" i="5"/>
  <c r="I17" i="5"/>
  <c r="I75" i="5" l="1"/>
</calcChain>
</file>

<file path=xl/sharedStrings.xml><?xml version="1.0" encoding="utf-8"?>
<sst xmlns="http://schemas.openxmlformats.org/spreadsheetml/2006/main" count="467" uniqueCount="146">
  <si>
    <t>序号</t>
  </si>
  <si>
    <t>借款人姓名</t>
  </si>
  <si>
    <t>借款时间</t>
  </si>
  <si>
    <t>还款时间</t>
  </si>
  <si>
    <t>使用天数</t>
  </si>
  <si>
    <t>补贴利率</t>
  </si>
  <si>
    <t>补贴金额（元）</t>
  </si>
  <si>
    <t>家庭农户一卡通信息</t>
  </si>
  <si>
    <t>借款人家庭脱贫年度</t>
  </si>
  <si>
    <t>持卡人姓名</t>
  </si>
  <si>
    <t>一卡通账号</t>
  </si>
  <si>
    <t>开户银行</t>
  </si>
  <si>
    <t>持卡人与借款人关系</t>
  </si>
  <si>
    <t>代贵堂</t>
  </si>
  <si>
    <t>新街信用社</t>
  </si>
  <si>
    <t>本人</t>
  </si>
  <si>
    <t>2015年</t>
  </si>
  <si>
    <t>高保来</t>
  </si>
  <si>
    <t>2014年</t>
  </si>
  <si>
    <t>姚狗蛮</t>
  </si>
  <si>
    <t>2016年</t>
  </si>
  <si>
    <t>李来成</t>
  </si>
  <si>
    <t>代全生</t>
  </si>
  <si>
    <t>2018年</t>
  </si>
  <si>
    <t>高锁劳</t>
  </si>
  <si>
    <t>高广明</t>
  </si>
  <si>
    <t>赵女女</t>
  </si>
  <si>
    <t>张红岗</t>
  </si>
  <si>
    <t>田亚军</t>
  </si>
  <si>
    <t>高狗娃</t>
  </si>
  <si>
    <t>刘玉兰</t>
  </si>
  <si>
    <t>高红岗</t>
  </si>
  <si>
    <t>李有祥</t>
  </si>
  <si>
    <t>索金宝</t>
  </si>
  <si>
    <t>陈虎虎</t>
  </si>
  <si>
    <t>冉玉厚</t>
  </si>
  <si>
    <t>康记生</t>
  </si>
  <si>
    <t>焦红博</t>
  </si>
  <si>
    <t>赵存堂</t>
  </si>
  <si>
    <t>张军峰</t>
  </si>
  <si>
    <t>李小平</t>
  </si>
  <si>
    <t>李玉田</t>
  </si>
  <si>
    <t>张让过</t>
  </si>
  <si>
    <t>杨红生</t>
  </si>
  <si>
    <t>2019年</t>
  </si>
  <si>
    <t>甘碎蛮</t>
  </si>
  <si>
    <t>邱珠贵</t>
  </si>
  <si>
    <t>宋宝林</t>
  </si>
  <si>
    <t>姚栓贵</t>
  </si>
  <si>
    <t>2017年</t>
  </si>
  <si>
    <t>郭庆高</t>
  </si>
  <si>
    <t>吕宁宁</t>
  </si>
  <si>
    <t>吕西全</t>
  </si>
  <si>
    <t>之父</t>
  </si>
  <si>
    <t>王小丽</t>
  </si>
  <si>
    <t>刘太生</t>
  </si>
  <si>
    <t>罗玉琴</t>
  </si>
  <si>
    <t>陈改莲</t>
  </si>
  <si>
    <t>刘宏霞</t>
  </si>
  <si>
    <t>张明智</t>
  </si>
  <si>
    <t>韩德全</t>
  </si>
  <si>
    <t>翟利明</t>
  </si>
  <si>
    <t>杨新拴</t>
  </si>
  <si>
    <t>杨存宝</t>
  </si>
  <si>
    <t>翟宝勤</t>
  </si>
  <si>
    <t>翟小松</t>
  </si>
  <si>
    <t>翟树忠</t>
  </si>
  <si>
    <t>翟小平</t>
  </si>
  <si>
    <t>翟军平</t>
  </si>
  <si>
    <t>翟志文</t>
  </si>
  <si>
    <t>翟宝林</t>
  </si>
  <si>
    <t>翟建勋</t>
  </si>
  <si>
    <t>寇关成</t>
  </si>
  <si>
    <t>寇林蛮</t>
  </si>
  <si>
    <t>翟广生</t>
  </si>
  <si>
    <t>陈文科</t>
  </si>
  <si>
    <t>王珠科</t>
  </si>
  <si>
    <t>李勇强</t>
  </si>
  <si>
    <t>2020年</t>
  </si>
  <si>
    <t>赵西怀</t>
  </si>
  <si>
    <t>王岁谋</t>
  </si>
  <si>
    <t>赵鹏举</t>
  </si>
  <si>
    <t>赵岁宝</t>
  </si>
  <si>
    <t>艾新来</t>
  </si>
  <si>
    <t>彭居来</t>
  </si>
  <si>
    <t>杨小军</t>
  </si>
  <si>
    <t>张春爱</t>
  </si>
  <si>
    <t>之母</t>
  </si>
  <si>
    <t>李文学</t>
  </si>
  <si>
    <t>张来堂</t>
  </si>
  <si>
    <t>张安良</t>
  </si>
  <si>
    <t>组别</t>
  </si>
  <si>
    <t>1组</t>
  </si>
  <si>
    <t>2组</t>
  </si>
  <si>
    <t>3组</t>
  </si>
  <si>
    <t>4组</t>
  </si>
  <si>
    <t>之子</t>
  </si>
  <si>
    <t>5组</t>
  </si>
  <si>
    <t>之女</t>
  </si>
  <si>
    <t>6组</t>
  </si>
  <si>
    <t>其他</t>
  </si>
  <si>
    <t>7组</t>
  </si>
  <si>
    <t>8组</t>
  </si>
  <si>
    <t>9组</t>
  </si>
  <si>
    <t>10组</t>
  </si>
  <si>
    <t>11组</t>
  </si>
  <si>
    <t>12组</t>
  </si>
  <si>
    <t>13组</t>
  </si>
  <si>
    <t>14组</t>
  </si>
  <si>
    <t>15组</t>
  </si>
  <si>
    <t>16组</t>
  </si>
  <si>
    <t>17组</t>
  </si>
  <si>
    <t>18组</t>
  </si>
  <si>
    <t>19组</t>
  </si>
  <si>
    <t>20组</t>
  </si>
  <si>
    <t>2014</t>
    <phoneticPr fontId="3" type="noConversion"/>
  </si>
  <si>
    <t>小计</t>
    <phoneticPr fontId="3" type="noConversion"/>
  </si>
  <si>
    <t>12户12笔</t>
    <phoneticPr fontId="3" type="noConversion"/>
  </si>
  <si>
    <t>柳巷村</t>
    <phoneticPr fontId="3" type="noConversion"/>
  </si>
  <si>
    <t>夫妻</t>
  </si>
  <si>
    <t>1户1笔</t>
    <phoneticPr fontId="3" type="noConversion"/>
  </si>
  <si>
    <t>11户12笔</t>
    <phoneticPr fontId="3" type="noConversion"/>
  </si>
  <si>
    <t>15户15笔</t>
    <phoneticPr fontId="3" type="noConversion"/>
  </si>
  <si>
    <t>合计</t>
    <phoneticPr fontId="3" type="noConversion"/>
  </si>
  <si>
    <t>新街村</t>
    <phoneticPr fontId="3" type="noConversion"/>
  </si>
  <si>
    <t>庙川村</t>
    <phoneticPr fontId="3" type="noConversion"/>
  </si>
  <si>
    <t>郝家庄村</t>
    <phoneticPr fontId="3" type="noConversion"/>
  </si>
  <si>
    <t>郝家庄村</t>
    <phoneticPr fontId="3" type="noConversion"/>
  </si>
  <si>
    <t>核桃园村</t>
    <phoneticPr fontId="3" type="noConversion"/>
  </si>
  <si>
    <t>官村</t>
    <phoneticPr fontId="3" type="noConversion"/>
  </si>
  <si>
    <t>父子</t>
    <phoneticPr fontId="3" type="noConversion"/>
  </si>
  <si>
    <t>母子</t>
    <phoneticPr fontId="3" type="noConversion"/>
  </si>
  <si>
    <t>2016</t>
    <phoneticPr fontId="3" type="noConversion"/>
  </si>
  <si>
    <t>2017</t>
    <phoneticPr fontId="3" type="noConversion"/>
  </si>
  <si>
    <t>2020</t>
    <phoneticPr fontId="3" type="noConversion"/>
  </si>
  <si>
    <t>2015</t>
    <phoneticPr fontId="3" type="noConversion"/>
  </si>
  <si>
    <t>2018</t>
    <phoneticPr fontId="3" type="noConversion"/>
  </si>
  <si>
    <t>新街镇2022 脱贫户（含监测帮扶户）互助资金借款占用费补贴发放表</t>
  </si>
  <si>
    <t>借款金额（元）</t>
    <phoneticPr fontId="3" type="noConversion"/>
  </si>
  <si>
    <t>63户64笔</t>
    <phoneticPr fontId="3" type="noConversion"/>
  </si>
  <si>
    <t>借款人家庭脱贫年度</t>
    <phoneticPr fontId="3" type="noConversion"/>
  </si>
  <si>
    <t>附件2</t>
    <phoneticPr fontId="3" type="noConversion"/>
  </si>
  <si>
    <t>（家庭住址）村</t>
    <phoneticPr fontId="3" type="noConversion"/>
  </si>
  <si>
    <t>******</t>
    <phoneticPr fontId="3" type="noConversion"/>
  </si>
  <si>
    <t>******</t>
    <phoneticPr fontId="3" type="noConversion"/>
  </si>
  <si>
    <t>******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</si>
</sst>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_ "/>
    <numFmt numFmtId="177" formatCode="yyyy/m/d;@"/>
    <numFmt numFmtId="179" formatCode="0.0_ "/>
    <numFmt numFmtId="180" formatCode="0.0_);[Red]\(0.0\)"/>
    <numFmt numFmtId="181" formatCode="0_);[Red]\(0\)"/>
  </numFmts>
  <fonts count="8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name val="黑体"/>
      <family val="3"/>
      <charset val="134"/>
    </font>
    <font>
      <sz val="8"/>
      <color theme="1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b/>
      <sz val="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49" fontId="5" fillId="0" borderId="1" xfId="0" quotePrefix="1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NumberFormat="1" applyFill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81" fontId="5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80" fontId="7" fillId="0" borderId="1" xfId="0" applyNumberFormat="1" applyFont="1" applyFill="1" applyBorder="1" applyAlignment="1">
      <alignment horizontal="center" vertical="center" wrapText="1"/>
    </xf>
    <xf numFmtId="179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49" fontId="5" fillId="0" borderId="4" xfId="0" quotePrefix="1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0114;&#21161;&#36164;&#37329;&#21327;&#20250;&#36151;&#27454;&#36148;&#24687;&#25720;&#24213;&#34920;&#26032;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022.7.21&#20114;&#21161;&#36164;&#37329;&#21327;&#20250;&#36151;&#27454;&#36148;&#24687;&#25720;&#24213;&#34920;(1)(1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26032;&#34903;&#26449;&#20114;&#21161;&#36164;&#37329;&#21327;&#20250;&#36151;&#27454;&#36148;&#24687;&#25720;&#24213;&#34920;(4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20114;&#21161;&#36164;&#37329;&#21327;&#20250;&#36151;&#27454;&#36148;&#24687;&#25720;&#24213;&#34920;(3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ocuments\WeChat%20Files\wxid_0r6o16nde5a022\FileStorage\File\2022-07\2022.7.21&#20114;&#21161;&#36164;&#37329;&#21327;&#20250;&#36151;&#27454;&#36148;&#24687;&#25720;&#24213;&#34920;(1)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协会申报表"/>
      <sheetName val="村级统计表"/>
      <sheetName val="镇级上报花名册"/>
      <sheetName val="请勿删除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协会申报表"/>
      <sheetName val="村级统计表"/>
      <sheetName val="镇级上报花名册"/>
      <sheetName val="请勿删除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协会申报表"/>
      <sheetName val="村级统计表"/>
      <sheetName val="镇级上报花名册"/>
      <sheetName val="请勿删除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协会申报表"/>
      <sheetName val="村级统计表"/>
      <sheetName val="镇级上报花名册"/>
      <sheetName val="请勿删除"/>
    </sheetNames>
    <sheetDataSet>
      <sheetData sheetId="0"/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协会申报表"/>
      <sheetName val="村级统计表"/>
      <sheetName val="镇级上报花名册"/>
      <sheetName val="请勿删除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tabSelected="1" workbookViewId="0">
      <selection activeCell="H3" sqref="H3:H4"/>
    </sheetView>
  </sheetViews>
  <sheetFormatPr defaultColWidth="9" defaultRowHeight="13.5" x14ac:dyDescent="0.15"/>
  <cols>
    <col min="1" max="1" width="3.125" style="4" customWidth="1"/>
    <col min="2" max="2" width="9.875" style="4" customWidth="1"/>
    <col min="3" max="3" width="11.125" style="4" customWidth="1"/>
    <col min="4" max="4" width="9.125" style="4" customWidth="1"/>
    <col min="5" max="5" width="7.5" style="4" customWidth="1"/>
    <col min="6" max="6" width="9.125" style="4" customWidth="1"/>
    <col min="7" max="7" width="6.75" style="4" customWidth="1"/>
    <col min="8" max="8" width="7" style="4" customWidth="1"/>
    <col min="9" max="9" width="8.5" style="4" customWidth="1"/>
    <col min="10" max="10" width="8.625" style="4" customWidth="1"/>
    <col min="11" max="11" width="12" style="4" customWidth="1"/>
    <col min="12" max="12" width="9" style="4" customWidth="1"/>
    <col min="13" max="13" width="4.625" style="4" customWidth="1"/>
    <col min="14" max="14" width="4.625" style="9" customWidth="1"/>
    <col min="15" max="16384" width="9" style="4"/>
  </cols>
  <sheetData>
    <row r="1" spans="1:14" ht="19.5" customHeight="1" x14ac:dyDescent="0.15">
      <c r="A1" s="28" t="s">
        <v>141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4" ht="36" customHeight="1" x14ac:dyDescent="0.15">
      <c r="A2" s="29" t="s">
        <v>137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8" customHeight="1" x14ac:dyDescent="0.15">
      <c r="A3" s="30" t="s">
        <v>0</v>
      </c>
      <c r="B3" s="30" t="s">
        <v>1</v>
      </c>
      <c r="C3" s="30" t="s">
        <v>142</v>
      </c>
      <c r="D3" s="30" t="s">
        <v>2</v>
      </c>
      <c r="E3" s="30" t="s">
        <v>138</v>
      </c>
      <c r="F3" s="30" t="s">
        <v>3</v>
      </c>
      <c r="G3" s="30" t="s">
        <v>4</v>
      </c>
      <c r="H3" s="30" t="s">
        <v>5</v>
      </c>
      <c r="I3" s="30" t="s">
        <v>6</v>
      </c>
      <c r="J3" s="30" t="s">
        <v>7</v>
      </c>
      <c r="K3" s="30"/>
      <c r="L3" s="30"/>
      <c r="M3" s="30"/>
      <c r="N3" s="31" t="s">
        <v>140</v>
      </c>
    </row>
    <row r="4" spans="1:14" ht="61.5" customHeight="1" x14ac:dyDescent="0.15">
      <c r="A4" s="30"/>
      <c r="B4" s="30"/>
      <c r="C4" s="30"/>
      <c r="D4" s="30"/>
      <c r="E4" s="30"/>
      <c r="F4" s="30"/>
      <c r="G4" s="30"/>
      <c r="H4" s="30"/>
      <c r="I4" s="30"/>
      <c r="J4" s="23" t="s">
        <v>9</v>
      </c>
      <c r="K4" s="23" t="s">
        <v>10</v>
      </c>
      <c r="L4" s="23" t="s">
        <v>11</v>
      </c>
      <c r="M4" s="23" t="s">
        <v>12</v>
      </c>
      <c r="N4" s="31"/>
    </row>
    <row r="5" spans="1:14" s="2" customFormat="1" ht="24.95" customHeight="1" x14ac:dyDescent="0.15">
      <c r="A5" s="8">
        <v>1</v>
      </c>
      <c r="B5" s="8" t="s">
        <v>13</v>
      </c>
      <c r="C5" s="8" t="s">
        <v>118</v>
      </c>
      <c r="D5" s="10">
        <v>44015</v>
      </c>
      <c r="E5" s="8">
        <v>5000</v>
      </c>
      <c r="F5" s="11">
        <v>44378</v>
      </c>
      <c r="G5" s="8">
        <f>F5-D5+1</f>
        <v>364</v>
      </c>
      <c r="H5" s="12">
        <v>4.3499999999999997E-2</v>
      </c>
      <c r="I5" s="13">
        <v>216.9</v>
      </c>
      <c r="J5" s="8" t="s">
        <v>13</v>
      </c>
      <c r="K5" s="5" t="s">
        <v>143</v>
      </c>
      <c r="L5" s="8" t="s">
        <v>14</v>
      </c>
      <c r="M5" s="6" t="s">
        <v>15</v>
      </c>
      <c r="N5" s="6">
        <v>2015</v>
      </c>
    </row>
    <row r="6" spans="1:14" s="2" customFormat="1" ht="24.95" customHeight="1" x14ac:dyDescent="0.15">
      <c r="A6" s="8">
        <v>2</v>
      </c>
      <c r="B6" s="8" t="s">
        <v>17</v>
      </c>
      <c r="C6" s="8" t="s">
        <v>118</v>
      </c>
      <c r="D6" s="10">
        <v>44019</v>
      </c>
      <c r="E6" s="8">
        <v>5000</v>
      </c>
      <c r="F6" s="11">
        <v>44378</v>
      </c>
      <c r="G6" s="8">
        <f t="shared" ref="G6:G73" si="0">F6-D6+1</f>
        <v>360</v>
      </c>
      <c r="H6" s="12">
        <v>4.3499999999999997E-2</v>
      </c>
      <c r="I6" s="13">
        <v>214.5</v>
      </c>
      <c r="J6" s="8" t="s">
        <v>17</v>
      </c>
      <c r="K6" s="5" t="s">
        <v>143</v>
      </c>
      <c r="L6" s="8" t="s">
        <v>14</v>
      </c>
      <c r="M6" s="6" t="s">
        <v>15</v>
      </c>
      <c r="N6" s="6">
        <v>2014</v>
      </c>
    </row>
    <row r="7" spans="1:14" s="2" customFormat="1" ht="24.95" customHeight="1" x14ac:dyDescent="0.15">
      <c r="A7" s="8">
        <v>3</v>
      </c>
      <c r="B7" s="8" t="s">
        <v>19</v>
      </c>
      <c r="C7" s="8" t="s">
        <v>118</v>
      </c>
      <c r="D7" s="10">
        <v>44015</v>
      </c>
      <c r="E7" s="8">
        <v>10000</v>
      </c>
      <c r="F7" s="11">
        <v>44379</v>
      </c>
      <c r="G7" s="8">
        <f t="shared" si="0"/>
        <v>365</v>
      </c>
      <c r="H7" s="12">
        <v>4.3499999999999997E-2</v>
      </c>
      <c r="I7" s="14">
        <f t="shared" ref="I7:I72" si="1">E7/365*G7*H7</f>
        <v>434.99999999999994</v>
      </c>
      <c r="J7" s="8" t="s">
        <v>19</v>
      </c>
      <c r="K7" s="5" t="s">
        <v>143</v>
      </c>
      <c r="L7" s="8" t="s">
        <v>14</v>
      </c>
      <c r="M7" s="6" t="s">
        <v>15</v>
      </c>
      <c r="N7" s="6">
        <v>2016</v>
      </c>
    </row>
    <row r="8" spans="1:14" s="2" customFormat="1" ht="24.95" customHeight="1" x14ac:dyDescent="0.15">
      <c r="A8" s="8">
        <v>4</v>
      </c>
      <c r="B8" s="8" t="s">
        <v>21</v>
      </c>
      <c r="C8" s="8" t="s">
        <v>118</v>
      </c>
      <c r="D8" s="10">
        <v>44015</v>
      </c>
      <c r="E8" s="8">
        <v>10000</v>
      </c>
      <c r="F8" s="11">
        <v>44378</v>
      </c>
      <c r="G8" s="8">
        <f t="shared" si="0"/>
        <v>364</v>
      </c>
      <c r="H8" s="12">
        <v>4.3499999999999997E-2</v>
      </c>
      <c r="I8" s="13">
        <v>433.8</v>
      </c>
      <c r="J8" s="8" t="s">
        <v>21</v>
      </c>
      <c r="K8" s="5" t="s">
        <v>143</v>
      </c>
      <c r="L8" s="8" t="s">
        <v>14</v>
      </c>
      <c r="M8" s="6" t="s">
        <v>15</v>
      </c>
      <c r="N8" s="6">
        <v>2014</v>
      </c>
    </row>
    <row r="9" spans="1:14" s="2" customFormat="1" ht="24.95" customHeight="1" x14ac:dyDescent="0.15">
      <c r="A9" s="8">
        <v>5</v>
      </c>
      <c r="B9" s="8" t="s">
        <v>22</v>
      </c>
      <c r="C9" s="8" t="s">
        <v>118</v>
      </c>
      <c r="D9" s="10">
        <v>44015</v>
      </c>
      <c r="E9" s="8">
        <v>10000</v>
      </c>
      <c r="F9" s="11">
        <v>44379</v>
      </c>
      <c r="G9" s="8">
        <f t="shared" si="0"/>
        <v>365</v>
      </c>
      <c r="H9" s="12">
        <v>4.3499999999999997E-2</v>
      </c>
      <c r="I9" s="14">
        <f t="shared" si="1"/>
        <v>434.99999999999994</v>
      </c>
      <c r="J9" s="8" t="s">
        <v>22</v>
      </c>
      <c r="K9" s="5" t="s">
        <v>143</v>
      </c>
      <c r="L9" s="8" t="s">
        <v>14</v>
      </c>
      <c r="M9" s="6" t="s">
        <v>15</v>
      </c>
      <c r="N9" s="6">
        <v>2018</v>
      </c>
    </row>
    <row r="10" spans="1:14" s="2" customFormat="1" ht="24.95" customHeight="1" x14ac:dyDescent="0.15">
      <c r="A10" s="8">
        <v>6</v>
      </c>
      <c r="B10" s="8" t="s">
        <v>24</v>
      </c>
      <c r="C10" s="8" t="s">
        <v>118</v>
      </c>
      <c r="D10" s="10">
        <v>43997</v>
      </c>
      <c r="E10" s="8">
        <v>10000</v>
      </c>
      <c r="F10" s="11">
        <v>44361</v>
      </c>
      <c r="G10" s="8">
        <f t="shared" si="0"/>
        <v>365</v>
      </c>
      <c r="H10" s="12">
        <v>4.3499999999999997E-2</v>
      </c>
      <c r="I10" s="14">
        <f t="shared" si="1"/>
        <v>434.99999999999994</v>
      </c>
      <c r="J10" s="8" t="s">
        <v>24</v>
      </c>
      <c r="K10" s="5" t="s">
        <v>143</v>
      </c>
      <c r="L10" s="8" t="s">
        <v>14</v>
      </c>
      <c r="M10" s="6" t="s">
        <v>15</v>
      </c>
      <c r="N10" s="6">
        <v>2016</v>
      </c>
    </row>
    <row r="11" spans="1:14" s="2" customFormat="1" ht="24.95" customHeight="1" x14ac:dyDescent="0.15">
      <c r="A11" s="8">
        <v>7</v>
      </c>
      <c r="B11" s="8" t="s">
        <v>25</v>
      </c>
      <c r="C11" s="8" t="s">
        <v>118</v>
      </c>
      <c r="D11" s="10">
        <v>44009</v>
      </c>
      <c r="E11" s="8">
        <v>10000</v>
      </c>
      <c r="F11" s="11">
        <v>44371</v>
      </c>
      <c r="G11" s="8">
        <f t="shared" si="0"/>
        <v>363</v>
      </c>
      <c r="H11" s="12">
        <v>4.3499999999999997E-2</v>
      </c>
      <c r="I11" s="13">
        <v>432.6</v>
      </c>
      <c r="J11" s="8" t="s">
        <v>25</v>
      </c>
      <c r="K11" s="5" t="s">
        <v>143</v>
      </c>
      <c r="L11" s="8" t="s">
        <v>14</v>
      </c>
      <c r="M11" s="6" t="s">
        <v>15</v>
      </c>
      <c r="N11" s="6">
        <v>2016</v>
      </c>
    </row>
    <row r="12" spans="1:14" s="2" customFormat="1" ht="24.95" customHeight="1" x14ac:dyDescent="0.15">
      <c r="A12" s="8">
        <v>8</v>
      </c>
      <c r="B12" s="8" t="s">
        <v>26</v>
      </c>
      <c r="C12" s="8" t="s">
        <v>118</v>
      </c>
      <c r="D12" s="10">
        <v>44009</v>
      </c>
      <c r="E12" s="8">
        <v>5000</v>
      </c>
      <c r="F12" s="11">
        <v>44371</v>
      </c>
      <c r="G12" s="8">
        <f t="shared" si="0"/>
        <v>363</v>
      </c>
      <c r="H12" s="12">
        <v>4.3499999999999997E-2</v>
      </c>
      <c r="I12" s="13">
        <v>216.3</v>
      </c>
      <c r="J12" s="8" t="s">
        <v>26</v>
      </c>
      <c r="K12" s="5" t="s">
        <v>143</v>
      </c>
      <c r="L12" s="8" t="s">
        <v>14</v>
      </c>
      <c r="M12" s="6" t="s">
        <v>15</v>
      </c>
      <c r="N12" s="6">
        <v>2016</v>
      </c>
    </row>
    <row r="13" spans="1:14" s="2" customFormat="1" ht="24.95" customHeight="1" x14ac:dyDescent="0.15">
      <c r="A13" s="8">
        <v>9</v>
      </c>
      <c r="B13" s="8" t="s">
        <v>27</v>
      </c>
      <c r="C13" s="8" t="s">
        <v>118</v>
      </c>
      <c r="D13" s="10">
        <v>44142</v>
      </c>
      <c r="E13" s="8">
        <v>10000</v>
      </c>
      <c r="F13" s="10">
        <v>44504</v>
      </c>
      <c r="G13" s="8">
        <f t="shared" si="0"/>
        <v>363</v>
      </c>
      <c r="H13" s="12">
        <v>4.3499999999999997E-2</v>
      </c>
      <c r="I13" s="13">
        <v>432.6</v>
      </c>
      <c r="J13" s="8" t="s">
        <v>27</v>
      </c>
      <c r="K13" s="5" t="s">
        <v>143</v>
      </c>
      <c r="L13" s="8" t="s">
        <v>14</v>
      </c>
      <c r="M13" s="6" t="s">
        <v>15</v>
      </c>
      <c r="N13" s="6">
        <v>2016</v>
      </c>
    </row>
    <row r="14" spans="1:14" s="2" customFormat="1" ht="24.95" customHeight="1" x14ac:dyDescent="0.15">
      <c r="A14" s="8">
        <v>10</v>
      </c>
      <c r="B14" s="8" t="s">
        <v>28</v>
      </c>
      <c r="C14" s="8" t="s">
        <v>118</v>
      </c>
      <c r="D14" s="10">
        <v>44142</v>
      </c>
      <c r="E14" s="8">
        <v>10000</v>
      </c>
      <c r="F14" s="10">
        <v>44504</v>
      </c>
      <c r="G14" s="8">
        <f t="shared" si="0"/>
        <v>363</v>
      </c>
      <c r="H14" s="12">
        <v>4.3499999999999997E-2</v>
      </c>
      <c r="I14" s="13">
        <v>432.6</v>
      </c>
      <c r="J14" s="8" t="s">
        <v>28</v>
      </c>
      <c r="K14" s="5" t="s">
        <v>143</v>
      </c>
      <c r="L14" s="6" t="s">
        <v>14</v>
      </c>
      <c r="M14" s="6" t="s">
        <v>15</v>
      </c>
      <c r="N14" s="6">
        <v>2016</v>
      </c>
    </row>
    <row r="15" spans="1:14" s="2" customFormat="1" ht="24.95" customHeight="1" x14ac:dyDescent="0.15">
      <c r="A15" s="8">
        <v>11</v>
      </c>
      <c r="B15" s="8" t="s">
        <v>29</v>
      </c>
      <c r="C15" s="8" t="s">
        <v>118</v>
      </c>
      <c r="D15" s="10">
        <v>44156</v>
      </c>
      <c r="E15" s="8">
        <v>10000</v>
      </c>
      <c r="F15" s="10">
        <v>44520</v>
      </c>
      <c r="G15" s="8">
        <f t="shared" si="0"/>
        <v>365</v>
      </c>
      <c r="H15" s="12">
        <v>4.3499999999999997E-2</v>
      </c>
      <c r="I15" s="15">
        <f t="shared" si="1"/>
        <v>434.99999999999994</v>
      </c>
      <c r="J15" s="8" t="s">
        <v>29</v>
      </c>
      <c r="K15" s="5" t="s">
        <v>143</v>
      </c>
      <c r="L15" s="6" t="s">
        <v>14</v>
      </c>
      <c r="M15" s="6" t="s">
        <v>15</v>
      </c>
      <c r="N15" s="6">
        <v>2014</v>
      </c>
    </row>
    <row r="16" spans="1:14" s="2" customFormat="1" ht="24.95" customHeight="1" x14ac:dyDescent="0.15">
      <c r="A16" s="8">
        <v>12</v>
      </c>
      <c r="B16" s="8" t="s">
        <v>30</v>
      </c>
      <c r="C16" s="8" t="s">
        <v>118</v>
      </c>
      <c r="D16" s="10">
        <v>44280</v>
      </c>
      <c r="E16" s="8">
        <v>10000</v>
      </c>
      <c r="F16" s="10">
        <v>44644</v>
      </c>
      <c r="G16" s="8">
        <f t="shared" si="0"/>
        <v>365</v>
      </c>
      <c r="H16" s="12">
        <v>4.3499999999999997E-2</v>
      </c>
      <c r="I16" s="15">
        <f t="shared" si="1"/>
        <v>434.99999999999994</v>
      </c>
      <c r="J16" s="14" t="s">
        <v>31</v>
      </c>
      <c r="K16" s="5" t="s">
        <v>143</v>
      </c>
      <c r="L16" s="6" t="s">
        <v>14</v>
      </c>
      <c r="M16" s="6" t="s">
        <v>119</v>
      </c>
      <c r="N16" s="6">
        <v>2014</v>
      </c>
    </row>
    <row r="17" spans="1:14" s="2" customFormat="1" ht="24.95" customHeight="1" x14ac:dyDescent="0.15">
      <c r="A17" s="32" t="s">
        <v>116</v>
      </c>
      <c r="B17" s="33"/>
      <c r="C17" s="16" t="s">
        <v>117</v>
      </c>
      <c r="D17" s="18"/>
      <c r="E17" s="17">
        <f>SUM(E5:E16)</f>
        <v>105000</v>
      </c>
      <c r="F17" s="18"/>
      <c r="G17" s="17"/>
      <c r="H17" s="19"/>
      <c r="I17" s="20">
        <f>SUM(I5:I16)</f>
        <v>4554.2999999999993</v>
      </c>
      <c r="J17" s="14"/>
      <c r="K17" s="5"/>
      <c r="L17" s="6"/>
      <c r="M17" s="6"/>
      <c r="N17" s="6"/>
    </row>
    <row r="18" spans="1:14" s="2" customFormat="1" ht="24.95" customHeight="1" x14ac:dyDescent="0.15">
      <c r="A18" s="8">
        <v>13</v>
      </c>
      <c r="B18" s="8" t="s">
        <v>32</v>
      </c>
      <c r="C18" s="8" t="s">
        <v>124</v>
      </c>
      <c r="D18" s="10">
        <v>44327</v>
      </c>
      <c r="E18" s="8">
        <v>10000</v>
      </c>
      <c r="F18" s="10">
        <v>44691</v>
      </c>
      <c r="G18" s="8">
        <f>F18-D18+1</f>
        <v>365</v>
      </c>
      <c r="H18" s="12">
        <v>4.3499999999999997E-2</v>
      </c>
      <c r="I18" s="14">
        <v>435</v>
      </c>
      <c r="J18" s="14" t="s">
        <v>32</v>
      </c>
      <c r="K18" s="5" t="s">
        <v>143</v>
      </c>
      <c r="L18" s="6" t="s">
        <v>14</v>
      </c>
      <c r="M18" s="6" t="s">
        <v>15</v>
      </c>
      <c r="N18" s="6">
        <v>2016</v>
      </c>
    </row>
    <row r="19" spans="1:14" s="2" customFormat="1" ht="24.95" customHeight="1" x14ac:dyDescent="0.15">
      <c r="A19" s="8">
        <v>14</v>
      </c>
      <c r="B19" s="8" t="s">
        <v>33</v>
      </c>
      <c r="C19" s="8" t="s">
        <v>124</v>
      </c>
      <c r="D19" s="10">
        <v>44330</v>
      </c>
      <c r="E19" s="8">
        <v>10000</v>
      </c>
      <c r="F19" s="10">
        <v>44694</v>
      </c>
      <c r="G19" s="8">
        <f t="shared" si="0"/>
        <v>365</v>
      </c>
      <c r="H19" s="12">
        <v>4.3499999999999997E-2</v>
      </c>
      <c r="I19" s="14">
        <f t="shared" si="1"/>
        <v>434.99999999999994</v>
      </c>
      <c r="J19" s="14" t="s">
        <v>33</v>
      </c>
      <c r="K19" s="5" t="s">
        <v>143</v>
      </c>
      <c r="L19" s="6" t="s">
        <v>14</v>
      </c>
      <c r="M19" s="6" t="s">
        <v>15</v>
      </c>
      <c r="N19" s="6">
        <v>2014</v>
      </c>
    </row>
    <row r="20" spans="1:14" s="2" customFormat="1" ht="24.95" customHeight="1" x14ac:dyDescent="0.15">
      <c r="A20" s="8">
        <v>15</v>
      </c>
      <c r="B20" s="8" t="s">
        <v>34</v>
      </c>
      <c r="C20" s="8" t="s">
        <v>124</v>
      </c>
      <c r="D20" s="10">
        <v>44329</v>
      </c>
      <c r="E20" s="8">
        <v>10000</v>
      </c>
      <c r="F20" s="10">
        <v>44693</v>
      </c>
      <c r="G20" s="8">
        <f t="shared" si="0"/>
        <v>365</v>
      </c>
      <c r="H20" s="12">
        <v>4.3499999999999997E-2</v>
      </c>
      <c r="I20" s="14">
        <f t="shared" si="1"/>
        <v>434.99999999999994</v>
      </c>
      <c r="J20" s="14" t="s">
        <v>34</v>
      </c>
      <c r="K20" s="5" t="s">
        <v>143</v>
      </c>
      <c r="L20" s="6" t="s">
        <v>14</v>
      </c>
      <c r="M20" s="6" t="s">
        <v>15</v>
      </c>
      <c r="N20" s="6">
        <v>2016</v>
      </c>
    </row>
    <row r="21" spans="1:14" s="2" customFormat="1" ht="24.95" customHeight="1" x14ac:dyDescent="0.15">
      <c r="A21" s="8">
        <v>16</v>
      </c>
      <c r="B21" s="8" t="s">
        <v>35</v>
      </c>
      <c r="C21" s="8" t="s">
        <v>124</v>
      </c>
      <c r="D21" s="10">
        <v>44371</v>
      </c>
      <c r="E21" s="8">
        <v>10000</v>
      </c>
      <c r="F21" s="10">
        <v>44735</v>
      </c>
      <c r="G21" s="8">
        <f t="shared" si="0"/>
        <v>365</v>
      </c>
      <c r="H21" s="12">
        <v>4.3499999999999997E-2</v>
      </c>
      <c r="I21" s="14">
        <f t="shared" si="1"/>
        <v>434.99999999999994</v>
      </c>
      <c r="J21" s="14" t="s">
        <v>35</v>
      </c>
      <c r="K21" s="5" t="s">
        <v>143</v>
      </c>
      <c r="L21" s="6" t="s">
        <v>14</v>
      </c>
      <c r="M21" s="6" t="s">
        <v>15</v>
      </c>
      <c r="N21" s="6">
        <v>2014</v>
      </c>
    </row>
    <row r="22" spans="1:14" s="2" customFormat="1" ht="24.95" customHeight="1" x14ac:dyDescent="0.15">
      <c r="A22" s="8">
        <v>17</v>
      </c>
      <c r="B22" s="8" t="s">
        <v>36</v>
      </c>
      <c r="C22" s="8" t="s">
        <v>124</v>
      </c>
      <c r="D22" s="10">
        <v>44336</v>
      </c>
      <c r="E22" s="8">
        <v>10000</v>
      </c>
      <c r="F22" s="10">
        <v>44700</v>
      </c>
      <c r="G22" s="8">
        <f t="shared" si="0"/>
        <v>365</v>
      </c>
      <c r="H22" s="12">
        <v>4.3499999999999997E-2</v>
      </c>
      <c r="I22" s="14">
        <f t="shared" si="1"/>
        <v>434.99999999999994</v>
      </c>
      <c r="J22" s="14" t="s">
        <v>36</v>
      </c>
      <c r="K22" s="5" t="s">
        <v>143</v>
      </c>
      <c r="L22" s="6" t="s">
        <v>14</v>
      </c>
      <c r="M22" s="6" t="s">
        <v>15</v>
      </c>
      <c r="N22" s="6">
        <v>2014</v>
      </c>
    </row>
    <row r="23" spans="1:14" s="2" customFormat="1" ht="24.95" customHeight="1" x14ac:dyDescent="0.15">
      <c r="A23" s="8">
        <v>18</v>
      </c>
      <c r="B23" s="8" t="s">
        <v>37</v>
      </c>
      <c r="C23" s="8" t="s">
        <v>124</v>
      </c>
      <c r="D23" s="10">
        <v>44330</v>
      </c>
      <c r="E23" s="8">
        <v>10000</v>
      </c>
      <c r="F23" s="10">
        <v>44693</v>
      </c>
      <c r="G23" s="8">
        <f t="shared" si="0"/>
        <v>364</v>
      </c>
      <c r="H23" s="12">
        <v>4.3499999999999997E-2</v>
      </c>
      <c r="I23" s="13">
        <v>433.8</v>
      </c>
      <c r="J23" s="14" t="s">
        <v>37</v>
      </c>
      <c r="K23" s="5" t="s">
        <v>143</v>
      </c>
      <c r="L23" s="6" t="s">
        <v>14</v>
      </c>
      <c r="M23" s="6" t="s">
        <v>15</v>
      </c>
      <c r="N23" s="6">
        <v>2015</v>
      </c>
    </row>
    <row r="24" spans="1:14" s="2" customFormat="1" ht="24.95" customHeight="1" x14ac:dyDescent="0.15">
      <c r="A24" s="8">
        <v>19</v>
      </c>
      <c r="B24" s="8" t="s">
        <v>38</v>
      </c>
      <c r="C24" s="8" t="s">
        <v>124</v>
      </c>
      <c r="D24" s="10">
        <v>44329</v>
      </c>
      <c r="E24" s="8">
        <v>10000</v>
      </c>
      <c r="F24" s="10">
        <v>44693</v>
      </c>
      <c r="G24" s="8">
        <f t="shared" si="0"/>
        <v>365</v>
      </c>
      <c r="H24" s="12">
        <v>4.3499999999999997E-2</v>
      </c>
      <c r="I24" s="14">
        <v>435</v>
      </c>
      <c r="J24" s="14" t="s">
        <v>38</v>
      </c>
      <c r="K24" s="5" t="s">
        <v>143</v>
      </c>
      <c r="L24" s="6" t="s">
        <v>14</v>
      </c>
      <c r="M24" s="6" t="s">
        <v>15</v>
      </c>
      <c r="N24" s="6">
        <v>2016</v>
      </c>
    </row>
    <row r="25" spans="1:14" s="2" customFormat="1" ht="24.95" customHeight="1" x14ac:dyDescent="0.15">
      <c r="A25" s="8">
        <v>20</v>
      </c>
      <c r="B25" s="8" t="s">
        <v>39</v>
      </c>
      <c r="C25" s="8" t="s">
        <v>124</v>
      </c>
      <c r="D25" s="10">
        <v>44328</v>
      </c>
      <c r="E25" s="8">
        <v>10000</v>
      </c>
      <c r="F25" s="10">
        <v>44692</v>
      </c>
      <c r="G25" s="8">
        <f t="shared" si="0"/>
        <v>365</v>
      </c>
      <c r="H25" s="12">
        <v>4.3499999999999997E-2</v>
      </c>
      <c r="I25" s="14">
        <f t="shared" si="1"/>
        <v>434.99999999999994</v>
      </c>
      <c r="J25" s="14" t="s">
        <v>39</v>
      </c>
      <c r="K25" s="5" t="s">
        <v>143</v>
      </c>
      <c r="L25" s="6" t="s">
        <v>14</v>
      </c>
      <c r="M25" s="6" t="s">
        <v>15</v>
      </c>
      <c r="N25" s="6">
        <v>2014</v>
      </c>
    </row>
    <row r="26" spans="1:14" s="2" customFormat="1" ht="24.95" customHeight="1" x14ac:dyDescent="0.15">
      <c r="A26" s="8">
        <v>21</v>
      </c>
      <c r="B26" s="8" t="s">
        <v>40</v>
      </c>
      <c r="C26" s="8" t="s">
        <v>124</v>
      </c>
      <c r="D26" s="10">
        <v>44328</v>
      </c>
      <c r="E26" s="8">
        <v>10000</v>
      </c>
      <c r="F26" s="10">
        <v>44692</v>
      </c>
      <c r="G26" s="8">
        <f t="shared" si="0"/>
        <v>365</v>
      </c>
      <c r="H26" s="12">
        <v>4.3499999999999997E-2</v>
      </c>
      <c r="I26" s="14">
        <f t="shared" si="1"/>
        <v>434.99999999999994</v>
      </c>
      <c r="J26" s="14" t="s">
        <v>40</v>
      </c>
      <c r="K26" s="5" t="s">
        <v>143</v>
      </c>
      <c r="L26" s="6" t="s">
        <v>14</v>
      </c>
      <c r="M26" s="6" t="s">
        <v>15</v>
      </c>
      <c r="N26" s="6">
        <v>2015</v>
      </c>
    </row>
    <row r="27" spans="1:14" s="2" customFormat="1" ht="24.95" customHeight="1" x14ac:dyDescent="0.15">
      <c r="A27" s="8">
        <v>22</v>
      </c>
      <c r="B27" s="8" t="s">
        <v>41</v>
      </c>
      <c r="C27" s="8" t="s">
        <v>124</v>
      </c>
      <c r="D27" s="10">
        <v>44330</v>
      </c>
      <c r="E27" s="8">
        <v>10000</v>
      </c>
      <c r="F27" s="10">
        <v>44694</v>
      </c>
      <c r="G27" s="8">
        <f t="shared" si="0"/>
        <v>365</v>
      </c>
      <c r="H27" s="12">
        <v>4.3499999999999997E-2</v>
      </c>
      <c r="I27" s="14">
        <f t="shared" si="1"/>
        <v>434.99999999999994</v>
      </c>
      <c r="J27" s="14" t="s">
        <v>41</v>
      </c>
      <c r="K27" s="5" t="s">
        <v>143</v>
      </c>
      <c r="L27" s="6" t="s">
        <v>14</v>
      </c>
      <c r="M27" s="6" t="s">
        <v>15</v>
      </c>
      <c r="N27" s="6">
        <v>2016</v>
      </c>
    </row>
    <row r="28" spans="1:14" s="2" customFormat="1" ht="24.95" customHeight="1" x14ac:dyDescent="0.15">
      <c r="A28" s="8">
        <v>23</v>
      </c>
      <c r="B28" s="8" t="s">
        <v>42</v>
      </c>
      <c r="C28" s="8" t="s">
        <v>124</v>
      </c>
      <c r="D28" s="10">
        <v>44328</v>
      </c>
      <c r="E28" s="8">
        <v>10000</v>
      </c>
      <c r="F28" s="10">
        <v>44690</v>
      </c>
      <c r="G28" s="8">
        <f t="shared" si="0"/>
        <v>363</v>
      </c>
      <c r="H28" s="12">
        <v>4.3499999999999997E-2</v>
      </c>
      <c r="I28" s="13">
        <v>432.6</v>
      </c>
      <c r="J28" s="14" t="s">
        <v>42</v>
      </c>
      <c r="K28" s="5" t="s">
        <v>143</v>
      </c>
      <c r="L28" s="6" t="s">
        <v>14</v>
      </c>
      <c r="M28" s="6" t="s">
        <v>15</v>
      </c>
      <c r="N28" s="6">
        <v>2016</v>
      </c>
    </row>
    <row r="29" spans="1:14" s="2" customFormat="1" ht="24.95" customHeight="1" x14ac:dyDescent="0.15">
      <c r="A29" s="8">
        <v>24</v>
      </c>
      <c r="B29" s="8" t="s">
        <v>43</v>
      </c>
      <c r="C29" s="8" t="s">
        <v>124</v>
      </c>
      <c r="D29" s="10">
        <v>44329</v>
      </c>
      <c r="E29" s="8">
        <v>10000</v>
      </c>
      <c r="F29" s="10">
        <v>44693</v>
      </c>
      <c r="G29" s="8">
        <f t="shared" si="0"/>
        <v>365</v>
      </c>
      <c r="H29" s="12">
        <v>4.3499999999999997E-2</v>
      </c>
      <c r="I29" s="14">
        <f t="shared" si="1"/>
        <v>434.99999999999994</v>
      </c>
      <c r="J29" s="14" t="s">
        <v>43</v>
      </c>
      <c r="K29" s="5" t="s">
        <v>143</v>
      </c>
      <c r="L29" s="6" t="s">
        <v>14</v>
      </c>
      <c r="M29" s="6" t="s">
        <v>15</v>
      </c>
      <c r="N29" s="6">
        <v>2019</v>
      </c>
    </row>
    <row r="30" spans="1:14" s="2" customFormat="1" ht="24.95" customHeight="1" x14ac:dyDescent="0.15">
      <c r="A30" s="32" t="s">
        <v>116</v>
      </c>
      <c r="B30" s="33"/>
      <c r="C30" s="16" t="s">
        <v>117</v>
      </c>
      <c r="D30" s="10"/>
      <c r="E30" s="17">
        <f>SUM(E18:E29)</f>
        <v>120000</v>
      </c>
      <c r="F30" s="10"/>
      <c r="G30" s="8"/>
      <c r="H30" s="12"/>
      <c r="I30" s="21">
        <f>SUM(I18:I29)</f>
        <v>5216.4000000000005</v>
      </c>
      <c r="J30" s="14"/>
      <c r="K30" s="5"/>
      <c r="L30" s="6"/>
      <c r="M30" s="6"/>
      <c r="N30" s="6"/>
    </row>
    <row r="31" spans="1:14" s="2" customFormat="1" ht="24.95" customHeight="1" x14ac:dyDescent="0.15">
      <c r="A31" s="8">
        <v>25</v>
      </c>
      <c r="B31" s="8" t="s">
        <v>45</v>
      </c>
      <c r="C31" s="8" t="s">
        <v>125</v>
      </c>
      <c r="D31" s="10">
        <v>44357</v>
      </c>
      <c r="E31" s="8">
        <v>10000</v>
      </c>
      <c r="F31" s="10">
        <v>44721</v>
      </c>
      <c r="G31" s="8">
        <f t="shared" si="0"/>
        <v>365</v>
      </c>
      <c r="H31" s="12">
        <v>4.3499999999999997E-2</v>
      </c>
      <c r="I31" s="14">
        <f t="shared" si="1"/>
        <v>434.99999999999994</v>
      </c>
      <c r="J31" s="14" t="s">
        <v>45</v>
      </c>
      <c r="K31" s="5" t="s">
        <v>143</v>
      </c>
      <c r="L31" s="6" t="s">
        <v>14</v>
      </c>
      <c r="M31" s="6" t="s">
        <v>15</v>
      </c>
      <c r="N31" s="6">
        <v>2016</v>
      </c>
    </row>
    <row r="32" spans="1:14" s="2" customFormat="1" ht="24.95" customHeight="1" x14ac:dyDescent="0.15">
      <c r="A32" s="32" t="s">
        <v>116</v>
      </c>
      <c r="B32" s="33"/>
      <c r="C32" s="16" t="s">
        <v>120</v>
      </c>
      <c r="D32" s="10"/>
      <c r="E32" s="17">
        <f>SUM(E31)</f>
        <v>10000</v>
      </c>
      <c r="F32" s="10"/>
      <c r="G32" s="8"/>
      <c r="H32" s="12"/>
      <c r="I32" s="22">
        <v>435</v>
      </c>
      <c r="J32" s="14"/>
      <c r="K32" s="6"/>
      <c r="L32" s="6"/>
      <c r="M32" s="6"/>
      <c r="N32" s="6"/>
    </row>
    <row r="33" spans="1:14" s="3" customFormat="1" ht="24.95" customHeight="1" x14ac:dyDescent="0.15">
      <c r="A33" s="23">
        <v>26</v>
      </c>
      <c r="B33" s="23" t="s">
        <v>46</v>
      </c>
      <c r="C33" s="23" t="s">
        <v>126</v>
      </c>
      <c r="D33" s="24">
        <v>44431</v>
      </c>
      <c r="E33" s="23">
        <v>3000</v>
      </c>
      <c r="F33" s="24">
        <v>44463</v>
      </c>
      <c r="G33" s="8">
        <f t="shared" si="0"/>
        <v>33</v>
      </c>
      <c r="H33" s="25">
        <v>4.3499999999999997E-2</v>
      </c>
      <c r="I33" s="13">
        <f t="shared" si="1"/>
        <v>11.798630136986301</v>
      </c>
      <c r="J33" s="26" t="s">
        <v>46</v>
      </c>
      <c r="K33" s="5" t="s">
        <v>143</v>
      </c>
      <c r="L33" s="7" t="s">
        <v>14</v>
      </c>
      <c r="M33" s="7" t="s">
        <v>15</v>
      </c>
      <c r="N33" s="7">
        <v>2016</v>
      </c>
    </row>
    <row r="34" spans="1:14" s="3" customFormat="1" ht="24.95" customHeight="1" x14ac:dyDescent="0.15">
      <c r="A34" s="23">
        <v>27</v>
      </c>
      <c r="B34" s="23" t="s">
        <v>47</v>
      </c>
      <c r="C34" s="23" t="s">
        <v>126</v>
      </c>
      <c r="D34" s="27">
        <v>44102</v>
      </c>
      <c r="E34" s="23">
        <v>10000</v>
      </c>
      <c r="F34" s="24">
        <v>44466</v>
      </c>
      <c r="G34" s="8">
        <f t="shared" si="0"/>
        <v>365</v>
      </c>
      <c r="H34" s="25">
        <v>4.3499999999999997E-2</v>
      </c>
      <c r="I34" s="14">
        <f t="shared" si="1"/>
        <v>434.99999999999994</v>
      </c>
      <c r="J34" s="23" t="s">
        <v>47</v>
      </c>
      <c r="K34" s="5" t="s">
        <v>143</v>
      </c>
      <c r="L34" s="26" t="s">
        <v>14</v>
      </c>
      <c r="M34" s="7" t="s">
        <v>15</v>
      </c>
      <c r="N34" s="7">
        <v>2016</v>
      </c>
    </row>
    <row r="35" spans="1:14" s="3" customFormat="1" ht="24.95" customHeight="1" x14ac:dyDescent="0.15">
      <c r="A35" s="23">
        <v>28</v>
      </c>
      <c r="B35" s="23" t="s">
        <v>48</v>
      </c>
      <c r="C35" s="23" t="s">
        <v>126</v>
      </c>
      <c r="D35" s="27">
        <v>44091</v>
      </c>
      <c r="E35" s="23">
        <v>10000</v>
      </c>
      <c r="F35" s="24">
        <v>44455</v>
      </c>
      <c r="G35" s="8">
        <f t="shared" si="0"/>
        <v>365</v>
      </c>
      <c r="H35" s="25">
        <v>4.3499999999999997E-2</v>
      </c>
      <c r="I35" s="14">
        <f t="shared" si="1"/>
        <v>434.99999999999994</v>
      </c>
      <c r="J35" s="23" t="s">
        <v>48</v>
      </c>
      <c r="K35" s="5" t="s">
        <v>143</v>
      </c>
      <c r="L35" s="26" t="s">
        <v>14</v>
      </c>
      <c r="M35" s="7" t="s">
        <v>15</v>
      </c>
      <c r="N35" s="7">
        <v>2017</v>
      </c>
    </row>
    <row r="36" spans="1:14" s="3" customFormat="1" ht="24.95" customHeight="1" x14ac:dyDescent="0.15">
      <c r="A36" s="23">
        <v>29</v>
      </c>
      <c r="B36" s="23" t="s">
        <v>50</v>
      </c>
      <c r="C36" s="23" t="s">
        <v>126</v>
      </c>
      <c r="D36" s="27">
        <v>44131</v>
      </c>
      <c r="E36" s="23">
        <v>10000</v>
      </c>
      <c r="F36" s="24">
        <v>44495</v>
      </c>
      <c r="G36" s="8">
        <f t="shared" si="0"/>
        <v>365</v>
      </c>
      <c r="H36" s="25">
        <v>4.3499999999999997E-2</v>
      </c>
      <c r="I36" s="14">
        <f t="shared" si="1"/>
        <v>434.99999999999994</v>
      </c>
      <c r="J36" s="23" t="s">
        <v>50</v>
      </c>
      <c r="K36" s="5" t="s">
        <v>143</v>
      </c>
      <c r="L36" s="26" t="s">
        <v>14</v>
      </c>
      <c r="M36" s="7" t="s">
        <v>15</v>
      </c>
      <c r="N36" s="7">
        <v>2016</v>
      </c>
    </row>
    <row r="37" spans="1:14" s="3" customFormat="1" ht="24.95" customHeight="1" x14ac:dyDescent="0.15">
      <c r="A37" s="23">
        <v>30</v>
      </c>
      <c r="B37" s="23" t="s">
        <v>46</v>
      </c>
      <c r="C37" s="23" t="s">
        <v>126</v>
      </c>
      <c r="D37" s="27">
        <v>44431</v>
      </c>
      <c r="E37" s="23">
        <v>3000</v>
      </c>
      <c r="F37" s="24">
        <v>44519</v>
      </c>
      <c r="G37" s="8">
        <f t="shared" si="0"/>
        <v>89</v>
      </c>
      <c r="H37" s="25">
        <v>4.3499999999999997E-2</v>
      </c>
      <c r="I37" s="13">
        <v>31.8</v>
      </c>
      <c r="J37" s="23" t="s">
        <v>46</v>
      </c>
      <c r="K37" s="5" t="s">
        <v>143</v>
      </c>
      <c r="L37" s="26" t="s">
        <v>14</v>
      </c>
      <c r="M37" s="7" t="s">
        <v>15</v>
      </c>
      <c r="N37" s="7">
        <v>2016</v>
      </c>
    </row>
    <row r="38" spans="1:14" s="2" customFormat="1" ht="24.95" customHeight="1" x14ac:dyDescent="0.15">
      <c r="A38" s="8">
        <v>31</v>
      </c>
      <c r="B38" s="8" t="s">
        <v>51</v>
      </c>
      <c r="C38" s="23" t="s">
        <v>126</v>
      </c>
      <c r="D38" s="11">
        <v>44160</v>
      </c>
      <c r="E38" s="8">
        <v>10000</v>
      </c>
      <c r="F38" s="10">
        <v>44523</v>
      </c>
      <c r="G38" s="8">
        <f t="shared" si="0"/>
        <v>364</v>
      </c>
      <c r="H38" s="12">
        <v>4.3499999999999997E-2</v>
      </c>
      <c r="I38" s="13">
        <v>433.8</v>
      </c>
      <c r="J38" s="23" t="s">
        <v>52</v>
      </c>
      <c r="K38" s="5" t="s">
        <v>143</v>
      </c>
      <c r="L38" s="14" t="s">
        <v>14</v>
      </c>
      <c r="M38" s="6" t="s">
        <v>53</v>
      </c>
      <c r="N38" s="6">
        <v>2014</v>
      </c>
    </row>
    <row r="39" spans="1:14" s="2" customFormat="1" ht="24.95" customHeight="1" x14ac:dyDescent="0.15">
      <c r="A39" s="8">
        <v>32</v>
      </c>
      <c r="B39" s="8" t="s">
        <v>54</v>
      </c>
      <c r="C39" s="23" t="s">
        <v>126</v>
      </c>
      <c r="D39" s="11">
        <v>44151</v>
      </c>
      <c r="E39" s="8">
        <v>10000</v>
      </c>
      <c r="F39" s="10">
        <v>44515</v>
      </c>
      <c r="G39" s="8">
        <f t="shared" si="0"/>
        <v>365</v>
      </c>
      <c r="H39" s="12">
        <v>4.3499999999999997E-2</v>
      </c>
      <c r="I39" s="14">
        <f t="shared" si="1"/>
        <v>434.99999999999994</v>
      </c>
      <c r="J39" s="8" t="s">
        <v>54</v>
      </c>
      <c r="K39" s="5" t="s">
        <v>143</v>
      </c>
      <c r="L39" s="14" t="s">
        <v>14</v>
      </c>
      <c r="M39" s="6" t="s">
        <v>15</v>
      </c>
      <c r="N39" s="6">
        <v>2014</v>
      </c>
    </row>
    <row r="40" spans="1:14" s="2" customFormat="1" ht="24.95" customHeight="1" x14ac:dyDescent="0.15">
      <c r="A40" s="8">
        <v>33</v>
      </c>
      <c r="B40" s="8" t="s">
        <v>55</v>
      </c>
      <c r="C40" s="23" t="s">
        <v>126</v>
      </c>
      <c r="D40" s="11">
        <v>44151</v>
      </c>
      <c r="E40" s="8">
        <v>10000</v>
      </c>
      <c r="F40" s="10">
        <v>44515</v>
      </c>
      <c r="G40" s="8">
        <f t="shared" si="0"/>
        <v>365</v>
      </c>
      <c r="H40" s="12">
        <v>4.3499999999999997E-2</v>
      </c>
      <c r="I40" s="14">
        <f t="shared" si="1"/>
        <v>434.99999999999994</v>
      </c>
      <c r="J40" s="8" t="s">
        <v>55</v>
      </c>
      <c r="K40" s="5" t="s">
        <v>144</v>
      </c>
      <c r="L40" s="14" t="s">
        <v>14</v>
      </c>
      <c r="M40" s="6" t="s">
        <v>15</v>
      </c>
      <c r="N40" s="6">
        <v>2017</v>
      </c>
    </row>
    <row r="41" spans="1:14" s="2" customFormat="1" ht="24.95" customHeight="1" x14ac:dyDescent="0.15">
      <c r="A41" s="36">
        <v>34</v>
      </c>
      <c r="B41" s="36" t="s">
        <v>56</v>
      </c>
      <c r="C41" s="36" t="s">
        <v>127</v>
      </c>
      <c r="D41" s="11">
        <v>43928</v>
      </c>
      <c r="E41" s="8">
        <v>10000</v>
      </c>
      <c r="F41" s="10">
        <v>44292</v>
      </c>
      <c r="G41" s="8">
        <f>F41-D41+1</f>
        <v>365</v>
      </c>
      <c r="H41" s="12">
        <v>4.3499999999999997E-2</v>
      </c>
      <c r="I41" s="14">
        <f>E41/365*G41*H41</f>
        <v>434.99999999999994</v>
      </c>
      <c r="J41" s="36" t="s">
        <v>56</v>
      </c>
      <c r="K41" s="40" t="s">
        <v>145</v>
      </c>
      <c r="L41" s="38" t="s">
        <v>14</v>
      </c>
      <c r="M41" s="34" t="s">
        <v>15</v>
      </c>
      <c r="N41" s="34">
        <v>2014</v>
      </c>
    </row>
    <row r="42" spans="1:14" s="2" customFormat="1" ht="24.95" customHeight="1" x14ac:dyDescent="0.15">
      <c r="A42" s="37"/>
      <c r="B42" s="37"/>
      <c r="C42" s="37"/>
      <c r="D42" s="11">
        <v>44298</v>
      </c>
      <c r="E42" s="8">
        <v>10000</v>
      </c>
      <c r="F42" s="10">
        <v>44662</v>
      </c>
      <c r="G42" s="8">
        <f t="shared" si="0"/>
        <v>365</v>
      </c>
      <c r="H42" s="12">
        <v>4.3499999999999997E-2</v>
      </c>
      <c r="I42" s="14">
        <f t="shared" si="1"/>
        <v>434.99999999999994</v>
      </c>
      <c r="J42" s="37"/>
      <c r="K42" s="35"/>
      <c r="L42" s="39"/>
      <c r="M42" s="35"/>
      <c r="N42" s="35"/>
    </row>
    <row r="43" spans="1:14" s="2" customFormat="1" ht="24.95" customHeight="1" x14ac:dyDescent="0.15">
      <c r="A43" s="8">
        <v>35</v>
      </c>
      <c r="B43" s="8" t="s">
        <v>57</v>
      </c>
      <c r="C43" s="8" t="s">
        <v>127</v>
      </c>
      <c r="D43" s="11">
        <v>44298</v>
      </c>
      <c r="E43" s="8">
        <v>10000</v>
      </c>
      <c r="F43" s="10">
        <v>44662</v>
      </c>
      <c r="G43" s="8">
        <f t="shared" si="0"/>
        <v>365</v>
      </c>
      <c r="H43" s="12">
        <v>4.3499999999999997E-2</v>
      </c>
      <c r="I43" s="14">
        <f t="shared" si="1"/>
        <v>434.99999999999994</v>
      </c>
      <c r="J43" s="8" t="s">
        <v>57</v>
      </c>
      <c r="K43" s="5" t="s">
        <v>145</v>
      </c>
      <c r="L43" s="14" t="s">
        <v>14</v>
      </c>
      <c r="M43" s="6" t="s">
        <v>15</v>
      </c>
      <c r="N43" s="6">
        <v>2015</v>
      </c>
    </row>
    <row r="44" spans="1:14" s="2" customFormat="1" ht="24.95" customHeight="1" x14ac:dyDescent="0.15">
      <c r="A44" s="8">
        <v>36</v>
      </c>
      <c r="B44" s="8" t="s">
        <v>58</v>
      </c>
      <c r="C44" s="8" t="s">
        <v>127</v>
      </c>
      <c r="D44" s="11">
        <v>44404</v>
      </c>
      <c r="E44" s="8">
        <v>10000</v>
      </c>
      <c r="F44" s="10">
        <v>44736</v>
      </c>
      <c r="G44" s="8">
        <f t="shared" si="0"/>
        <v>333</v>
      </c>
      <c r="H44" s="12">
        <v>4.3499999999999997E-2</v>
      </c>
      <c r="I44" s="13">
        <v>396.9</v>
      </c>
      <c r="J44" s="8" t="s">
        <v>58</v>
      </c>
      <c r="K44" s="5" t="s">
        <v>145</v>
      </c>
      <c r="L44" s="14" t="s">
        <v>14</v>
      </c>
      <c r="M44" s="6" t="s">
        <v>15</v>
      </c>
      <c r="N44" s="6">
        <v>2014</v>
      </c>
    </row>
    <row r="45" spans="1:14" s="2" customFormat="1" ht="24.95" customHeight="1" x14ac:dyDescent="0.15">
      <c r="A45" s="32" t="s">
        <v>116</v>
      </c>
      <c r="B45" s="33"/>
      <c r="C45" s="16" t="s">
        <v>121</v>
      </c>
      <c r="D45" s="11"/>
      <c r="E45" s="17">
        <f>SUM(E33:E44)</f>
        <v>106000</v>
      </c>
      <c r="F45" s="10"/>
      <c r="G45" s="8"/>
      <c r="H45" s="12"/>
      <c r="I45" s="21">
        <f>SUM(I33:I44)</f>
        <v>4354.2986301369856</v>
      </c>
      <c r="J45" s="8"/>
      <c r="K45" s="6"/>
      <c r="L45" s="14"/>
      <c r="M45" s="6"/>
      <c r="N45" s="6"/>
    </row>
    <row r="46" spans="1:14" s="2" customFormat="1" ht="24.95" customHeight="1" x14ac:dyDescent="0.15">
      <c r="A46" s="8">
        <v>37</v>
      </c>
      <c r="B46" s="8" t="s">
        <v>59</v>
      </c>
      <c r="C46" s="8" t="s">
        <v>128</v>
      </c>
      <c r="D46" s="11">
        <v>44047</v>
      </c>
      <c r="E46" s="8">
        <v>10000</v>
      </c>
      <c r="F46" s="11">
        <v>44411</v>
      </c>
      <c r="G46" s="8">
        <f t="shared" si="0"/>
        <v>365</v>
      </c>
      <c r="H46" s="12">
        <v>4.3499999999999997E-2</v>
      </c>
      <c r="I46" s="14">
        <f t="shared" si="1"/>
        <v>434.99999999999994</v>
      </c>
      <c r="J46" s="8" t="s">
        <v>59</v>
      </c>
      <c r="K46" s="5" t="s">
        <v>145</v>
      </c>
      <c r="L46" s="14" t="s">
        <v>14</v>
      </c>
      <c r="M46" s="6" t="s">
        <v>15</v>
      </c>
      <c r="N46" s="6" t="s">
        <v>132</v>
      </c>
    </row>
    <row r="47" spans="1:14" s="2" customFormat="1" ht="24.95" customHeight="1" x14ac:dyDescent="0.15">
      <c r="A47" s="8">
        <v>38</v>
      </c>
      <c r="B47" s="8" t="s">
        <v>60</v>
      </c>
      <c r="C47" s="8" t="s">
        <v>128</v>
      </c>
      <c r="D47" s="11">
        <v>44047</v>
      </c>
      <c r="E47" s="8">
        <v>10000</v>
      </c>
      <c r="F47" s="11">
        <v>44411</v>
      </c>
      <c r="G47" s="8">
        <f t="shared" si="0"/>
        <v>365</v>
      </c>
      <c r="H47" s="12">
        <v>4.3499999999999997E-2</v>
      </c>
      <c r="I47" s="14">
        <f t="shared" si="1"/>
        <v>434.99999999999994</v>
      </c>
      <c r="J47" s="8" t="s">
        <v>60</v>
      </c>
      <c r="K47" s="5" t="s">
        <v>145</v>
      </c>
      <c r="L47" s="14" t="s">
        <v>14</v>
      </c>
      <c r="M47" s="6" t="s">
        <v>15</v>
      </c>
      <c r="N47" s="6" t="s">
        <v>132</v>
      </c>
    </row>
    <row r="48" spans="1:14" s="2" customFormat="1" ht="24.95" customHeight="1" x14ac:dyDescent="0.15">
      <c r="A48" s="8">
        <v>39</v>
      </c>
      <c r="B48" s="8" t="s">
        <v>61</v>
      </c>
      <c r="C48" s="8" t="s">
        <v>128</v>
      </c>
      <c r="D48" s="11">
        <v>44047</v>
      </c>
      <c r="E48" s="8">
        <v>10000</v>
      </c>
      <c r="F48" s="11">
        <v>44411</v>
      </c>
      <c r="G48" s="8">
        <f t="shared" si="0"/>
        <v>365</v>
      </c>
      <c r="H48" s="12">
        <v>4.3499999999999997E-2</v>
      </c>
      <c r="I48" s="14">
        <f t="shared" si="1"/>
        <v>434.99999999999994</v>
      </c>
      <c r="J48" s="8" t="s">
        <v>61</v>
      </c>
      <c r="K48" s="5" t="s">
        <v>145</v>
      </c>
      <c r="L48" s="14" t="s">
        <v>14</v>
      </c>
      <c r="M48" s="6" t="s">
        <v>15</v>
      </c>
      <c r="N48" s="6">
        <v>2015</v>
      </c>
    </row>
    <row r="49" spans="1:14" s="2" customFormat="1" ht="24.95" customHeight="1" x14ac:dyDescent="0.15">
      <c r="A49" s="8">
        <v>40</v>
      </c>
      <c r="B49" s="8" t="s">
        <v>62</v>
      </c>
      <c r="C49" s="8" t="s">
        <v>128</v>
      </c>
      <c r="D49" s="11">
        <v>44065</v>
      </c>
      <c r="E49" s="8">
        <v>10000</v>
      </c>
      <c r="F49" s="11">
        <v>44428</v>
      </c>
      <c r="G49" s="8">
        <f t="shared" si="0"/>
        <v>364</v>
      </c>
      <c r="H49" s="12">
        <v>4.3499999999999997E-2</v>
      </c>
      <c r="I49" s="13">
        <v>433.8</v>
      </c>
      <c r="J49" s="8" t="s">
        <v>63</v>
      </c>
      <c r="K49" s="5" t="s">
        <v>145</v>
      </c>
      <c r="L49" s="14" t="s">
        <v>14</v>
      </c>
      <c r="M49" s="6" t="s">
        <v>130</v>
      </c>
      <c r="N49" s="6">
        <v>2015</v>
      </c>
    </row>
    <row r="50" spans="1:14" s="2" customFormat="1" ht="24.95" customHeight="1" x14ac:dyDescent="0.15">
      <c r="A50" s="8">
        <v>41</v>
      </c>
      <c r="B50" s="8" t="s">
        <v>64</v>
      </c>
      <c r="C50" s="8" t="s">
        <v>128</v>
      </c>
      <c r="D50" s="11">
        <v>44089</v>
      </c>
      <c r="E50" s="8">
        <v>10000</v>
      </c>
      <c r="F50" s="11">
        <v>44453</v>
      </c>
      <c r="G50" s="8">
        <f t="shared" si="0"/>
        <v>365</v>
      </c>
      <c r="H50" s="12">
        <v>4.3499999999999997E-2</v>
      </c>
      <c r="I50" s="14">
        <f t="shared" si="1"/>
        <v>434.99999999999994</v>
      </c>
      <c r="J50" s="8" t="s">
        <v>64</v>
      </c>
      <c r="K50" s="5" t="s">
        <v>145</v>
      </c>
      <c r="L50" s="14" t="s">
        <v>14</v>
      </c>
      <c r="M50" s="6" t="s">
        <v>15</v>
      </c>
      <c r="N50" s="6" t="s">
        <v>115</v>
      </c>
    </row>
    <row r="51" spans="1:14" s="2" customFormat="1" ht="24.95" customHeight="1" x14ac:dyDescent="0.15">
      <c r="A51" s="8">
        <v>42</v>
      </c>
      <c r="B51" s="8" t="s">
        <v>65</v>
      </c>
      <c r="C51" s="8" t="s">
        <v>128</v>
      </c>
      <c r="D51" s="11">
        <v>44095</v>
      </c>
      <c r="E51" s="8">
        <v>10000</v>
      </c>
      <c r="F51" s="11">
        <v>44459</v>
      </c>
      <c r="G51" s="8">
        <f t="shared" si="0"/>
        <v>365</v>
      </c>
      <c r="H51" s="12">
        <v>4.3499999999999997E-2</v>
      </c>
      <c r="I51" s="14">
        <f t="shared" si="1"/>
        <v>434.99999999999994</v>
      </c>
      <c r="J51" s="8" t="s">
        <v>65</v>
      </c>
      <c r="K51" s="5" t="s">
        <v>145</v>
      </c>
      <c r="L51" s="14" t="s">
        <v>14</v>
      </c>
      <c r="M51" s="6" t="s">
        <v>15</v>
      </c>
      <c r="N51" s="6" t="s">
        <v>132</v>
      </c>
    </row>
    <row r="52" spans="1:14" s="2" customFormat="1" ht="24.95" customHeight="1" x14ac:dyDescent="0.15">
      <c r="A52" s="8">
        <v>43</v>
      </c>
      <c r="B52" s="8" t="s">
        <v>66</v>
      </c>
      <c r="C52" s="8" t="s">
        <v>128</v>
      </c>
      <c r="D52" s="11">
        <v>44095</v>
      </c>
      <c r="E52" s="8">
        <v>10000</v>
      </c>
      <c r="F52" s="11">
        <v>44459</v>
      </c>
      <c r="G52" s="8">
        <f t="shared" si="0"/>
        <v>365</v>
      </c>
      <c r="H52" s="12">
        <v>4.3499999999999997E-2</v>
      </c>
      <c r="I52" s="14">
        <f t="shared" si="1"/>
        <v>434.99999999999994</v>
      </c>
      <c r="J52" s="8" t="s">
        <v>66</v>
      </c>
      <c r="K52" s="5" t="s">
        <v>145</v>
      </c>
      <c r="L52" s="14" t="s">
        <v>14</v>
      </c>
      <c r="M52" s="6" t="s">
        <v>15</v>
      </c>
      <c r="N52" s="6" t="s">
        <v>136</v>
      </c>
    </row>
    <row r="53" spans="1:14" s="2" customFormat="1" ht="24.95" customHeight="1" x14ac:dyDescent="0.15">
      <c r="A53" s="8">
        <v>44</v>
      </c>
      <c r="B53" s="8" t="s">
        <v>67</v>
      </c>
      <c r="C53" s="8" t="s">
        <v>128</v>
      </c>
      <c r="D53" s="11">
        <v>44095</v>
      </c>
      <c r="E53" s="8">
        <v>10000</v>
      </c>
      <c r="F53" s="11">
        <v>44459</v>
      </c>
      <c r="G53" s="8">
        <f t="shared" si="0"/>
        <v>365</v>
      </c>
      <c r="H53" s="12">
        <v>4.3499999999999997E-2</v>
      </c>
      <c r="I53" s="14">
        <f t="shared" si="1"/>
        <v>434.99999999999994</v>
      </c>
      <c r="J53" s="8" t="s">
        <v>67</v>
      </c>
      <c r="K53" s="5" t="s">
        <v>145</v>
      </c>
      <c r="L53" s="14" t="s">
        <v>14</v>
      </c>
      <c r="M53" s="6" t="s">
        <v>15</v>
      </c>
      <c r="N53" s="6" t="s">
        <v>133</v>
      </c>
    </row>
    <row r="54" spans="1:14" s="2" customFormat="1" ht="24.95" customHeight="1" x14ac:dyDescent="0.15">
      <c r="A54" s="8">
        <v>45</v>
      </c>
      <c r="B54" s="8" t="s">
        <v>68</v>
      </c>
      <c r="C54" s="8" t="s">
        <v>128</v>
      </c>
      <c r="D54" s="11">
        <v>44095</v>
      </c>
      <c r="E54" s="8">
        <v>10000</v>
      </c>
      <c r="F54" s="11">
        <v>44459</v>
      </c>
      <c r="G54" s="8">
        <f t="shared" si="0"/>
        <v>365</v>
      </c>
      <c r="H54" s="12">
        <v>4.3499999999999997E-2</v>
      </c>
      <c r="I54" s="14">
        <f t="shared" si="1"/>
        <v>434.99999999999994</v>
      </c>
      <c r="J54" s="8" t="s">
        <v>68</v>
      </c>
      <c r="K54" s="5" t="s">
        <v>145</v>
      </c>
      <c r="L54" s="14" t="s">
        <v>14</v>
      </c>
      <c r="M54" s="6" t="s">
        <v>15</v>
      </c>
      <c r="N54" s="6" t="s">
        <v>136</v>
      </c>
    </row>
    <row r="55" spans="1:14" s="2" customFormat="1" ht="24.95" customHeight="1" x14ac:dyDescent="0.15">
      <c r="A55" s="8">
        <v>46</v>
      </c>
      <c r="B55" s="8" t="s">
        <v>69</v>
      </c>
      <c r="C55" s="8" t="s">
        <v>128</v>
      </c>
      <c r="D55" s="11">
        <v>44095</v>
      </c>
      <c r="E55" s="8">
        <v>10000</v>
      </c>
      <c r="F55" s="11">
        <v>44459</v>
      </c>
      <c r="G55" s="8">
        <f t="shared" si="0"/>
        <v>365</v>
      </c>
      <c r="H55" s="12">
        <v>4.3499999999999997E-2</v>
      </c>
      <c r="I55" s="14">
        <f t="shared" si="1"/>
        <v>434.99999999999994</v>
      </c>
      <c r="J55" s="8" t="s">
        <v>69</v>
      </c>
      <c r="K55" s="5" t="s">
        <v>145</v>
      </c>
      <c r="L55" s="14" t="s">
        <v>14</v>
      </c>
      <c r="M55" s="6" t="s">
        <v>15</v>
      </c>
      <c r="N55" s="6" t="s">
        <v>133</v>
      </c>
    </row>
    <row r="56" spans="1:14" s="2" customFormat="1" ht="24.95" customHeight="1" x14ac:dyDescent="0.15">
      <c r="A56" s="8">
        <v>47</v>
      </c>
      <c r="B56" s="8" t="s">
        <v>70</v>
      </c>
      <c r="C56" s="8" t="s">
        <v>128</v>
      </c>
      <c r="D56" s="11">
        <v>44113</v>
      </c>
      <c r="E56" s="8">
        <v>10000</v>
      </c>
      <c r="F56" s="11">
        <v>44477</v>
      </c>
      <c r="G56" s="8">
        <f t="shared" si="0"/>
        <v>365</v>
      </c>
      <c r="H56" s="12">
        <v>4.3499999999999997E-2</v>
      </c>
      <c r="I56" s="14">
        <f t="shared" si="1"/>
        <v>434.99999999999994</v>
      </c>
      <c r="J56" s="8" t="s">
        <v>70</v>
      </c>
      <c r="K56" s="5" t="s">
        <v>145</v>
      </c>
      <c r="L56" s="14" t="s">
        <v>14</v>
      </c>
      <c r="M56" s="6" t="s">
        <v>15</v>
      </c>
      <c r="N56" s="6" t="s">
        <v>115</v>
      </c>
    </row>
    <row r="57" spans="1:14" s="2" customFormat="1" ht="24.95" customHeight="1" x14ac:dyDescent="0.15">
      <c r="A57" s="8">
        <v>48</v>
      </c>
      <c r="B57" s="8" t="s">
        <v>71</v>
      </c>
      <c r="C57" s="8" t="s">
        <v>128</v>
      </c>
      <c r="D57" s="11">
        <v>44313</v>
      </c>
      <c r="E57" s="8">
        <v>10000</v>
      </c>
      <c r="F57" s="11">
        <v>44677</v>
      </c>
      <c r="G57" s="8">
        <f t="shared" si="0"/>
        <v>365</v>
      </c>
      <c r="H57" s="12">
        <v>4.3499999999999997E-2</v>
      </c>
      <c r="I57" s="14">
        <f t="shared" si="1"/>
        <v>434.99999999999994</v>
      </c>
      <c r="J57" s="8" t="s">
        <v>71</v>
      </c>
      <c r="K57" s="5" t="s">
        <v>145</v>
      </c>
      <c r="L57" s="14" t="s">
        <v>14</v>
      </c>
      <c r="M57" s="6" t="s">
        <v>15</v>
      </c>
      <c r="N57" s="6" t="s">
        <v>133</v>
      </c>
    </row>
    <row r="58" spans="1:14" s="2" customFormat="1" ht="24.95" customHeight="1" x14ac:dyDescent="0.15">
      <c r="A58" s="8">
        <v>49</v>
      </c>
      <c r="B58" s="8" t="s">
        <v>72</v>
      </c>
      <c r="C58" s="8" t="s">
        <v>128</v>
      </c>
      <c r="D58" s="11">
        <v>44352</v>
      </c>
      <c r="E58" s="8">
        <v>10000</v>
      </c>
      <c r="F58" s="11">
        <v>44716</v>
      </c>
      <c r="G58" s="8">
        <f t="shared" si="0"/>
        <v>365</v>
      </c>
      <c r="H58" s="12">
        <v>4.3499999999999997E-2</v>
      </c>
      <c r="I58" s="14">
        <f t="shared" si="1"/>
        <v>434.99999999999994</v>
      </c>
      <c r="J58" s="8" t="s">
        <v>72</v>
      </c>
      <c r="K58" s="5" t="s">
        <v>145</v>
      </c>
      <c r="L58" s="14" t="s">
        <v>14</v>
      </c>
      <c r="M58" s="6" t="s">
        <v>15</v>
      </c>
      <c r="N58" s="6" t="s">
        <v>133</v>
      </c>
    </row>
    <row r="59" spans="1:14" s="2" customFormat="1" ht="24.95" customHeight="1" x14ac:dyDescent="0.15">
      <c r="A59" s="8">
        <v>50</v>
      </c>
      <c r="B59" s="8" t="s">
        <v>73</v>
      </c>
      <c r="C59" s="8" t="s">
        <v>128</v>
      </c>
      <c r="D59" s="11">
        <v>44352</v>
      </c>
      <c r="E59" s="8">
        <v>10000</v>
      </c>
      <c r="F59" s="11">
        <v>44716</v>
      </c>
      <c r="G59" s="8">
        <f t="shared" si="0"/>
        <v>365</v>
      </c>
      <c r="H59" s="12">
        <v>4.3499999999999997E-2</v>
      </c>
      <c r="I59" s="14">
        <f t="shared" si="1"/>
        <v>434.99999999999994</v>
      </c>
      <c r="J59" s="8" t="s">
        <v>73</v>
      </c>
      <c r="K59" s="5" t="s">
        <v>145</v>
      </c>
      <c r="L59" s="14" t="s">
        <v>14</v>
      </c>
      <c r="M59" s="6" t="s">
        <v>15</v>
      </c>
      <c r="N59" s="6" t="s">
        <v>132</v>
      </c>
    </row>
    <row r="60" spans="1:14" s="2" customFormat="1" ht="24.95" customHeight="1" x14ac:dyDescent="0.15">
      <c r="A60" s="8">
        <v>51</v>
      </c>
      <c r="B60" s="8" t="s">
        <v>74</v>
      </c>
      <c r="C60" s="8" t="s">
        <v>128</v>
      </c>
      <c r="D60" s="11">
        <v>44352</v>
      </c>
      <c r="E60" s="8">
        <v>10000</v>
      </c>
      <c r="F60" s="11">
        <v>44716</v>
      </c>
      <c r="G60" s="8">
        <f t="shared" si="0"/>
        <v>365</v>
      </c>
      <c r="H60" s="12">
        <v>4.3499999999999997E-2</v>
      </c>
      <c r="I60" s="14">
        <f t="shared" si="1"/>
        <v>434.99999999999994</v>
      </c>
      <c r="J60" s="8" t="s">
        <v>74</v>
      </c>
      <c r="K60" s="5" t="s">
        <v>145</v>
      </c>
      <c r="L60" s="14" t="s">
        <v>14</v>
      </c>
      <c r="M60" s="6" t="s">
        <v>15</v>
      </c>
      <c r="N60" s="6" t="s">
        <v>132</v>
      </c>
    </row>
    <row r="61" spans="1:14" s="2" customFormat="1" ht="24.95" customHeight="1" x14ac:dyDescent="0.15">
      <c r="A61" s="32" t="s">
        <v>116</v>
      </c>
      <c r="B61" s="33"/>
      <c r="C61" s="16" t="s">
        <v>122</v>
      </c>
      <c r="D61" s="11"/>
      <c r="E61" s="17">
        <f>SUM(E46:E60)</f>
        <v>150000</v>
      </c>
      <c r="F61" s="11"/>
      <c r="G61" s="8"/>
      <c r="H61" s="12"/>
      <c r="I61" s="21">
        <f>SUM(I46:I60)</f>
        <v>6523.7999999999993</v>
      </c>
      <c r="J61" s="8"/>
      <c r="K61" s="6"/>
      <c r="L61" s="14"/>
      <c r="M61" s="6"/>
      <c r="N61" s="6"/>
    </row>
    <row r="62" spans="1:14" s="2" customFormat="1" ht="24.95" customHeight="1" x14ac:dyDescent="0.15">
      <c r="A62" s="8">
        <v>52</v>
      </c>
      <c r="B62" s="8" t="s">
        <v>75</v>
      </c>
      <c r="C62" s="8" t="s">
        <v>129</v>
      </c>
      <c r="D62" s="10">
        <v>44136</v>
      </c>
      <c r="E62" s="8">
        <v>10000</v>
      </c>
      <c r="F62" s="10">
        <v>44500</v>
      </c>
      <c r="G62" s="8">
        <f t="shared" si="0"/>
        <v>365</v>
      </c>
      <c r="H62" s="12">
        <v>4.3499999999999997E-2</v>
      </c>
      <c r="I62" s="14">
        <f t="shared" si="1"/>
        <v>434.99999999999994</v>
      </c>
      <c r="J62" s="8" t="s">
        <v>75</v>
      </c>
      <c r="K62" s="5" t="s">
        <v>145</v>
      </c>
      <c r="L62" s="14" t="s">
        <v>14</v>
      </c>
      <c r="M62" s="6" t="s">
        <v>15</v>
      </c>
      <c r="N62" s="6" t="s">
        <v>132</v>
      </c>
    </row>
    <row r="63" spans="1:14" s="2" customFormat="1" ht="24.95" customHeight="1" x14ac:dyDescent="0.15">
      <c r="A63" s="8">
        <v>53</v>
      </c>
      <c r="B63" s="8" t="s">
        <v>76</v>
      </c>
      <c r="C63" s="8" t="s">
        <v>129</v>
      </c>
      <c r="D63" s="10">
        <v>44219</v>
      </c>
      <c r="E63" s="8">
        <v>10000</v>
      </c>
      <c r="F63" s="10">
        <v>44583</v>
      </c>
      <c r="G63" s="8">
        <f t="shared" si="0"/>
        <v>365</v>
      </c>
      <c r="H63" s="12">
        <v>4.3499999999999997E-2</v>
      </c>
      <c r="I63" s="14">
        <f t="shared" si="1"/>
        <v>434.99999999999994</v>
      </c>
      <c r="J63" s="8" t="s">
        <v>76</v>
      </c>
      <c r="K63" s="5" t="s">
        <v>145</v>
      </c>
      <c r="L63" s="14" t="s">
        <v>14</v>
      </c>
      <c r="M63" s="6" t="s">
        <v>15</v>
      </c>
      <c r="N63" s="6" t="s">
        <v>115</v>
      </c>
    </row>
    <row r="64" spans="1:14" s="2" customFormat="1" ht="24.95" customHeight="1" x14ac:dyDescent="0.15">
      <c r="A64" s="8">
        <v>54</v>
      </c>
      <c r="B64" s="8" t="s">
        <v>21</v>
      </c>
      <c r="C64" s="8" t="s">
        <v>129</v>
      </c>
      <c r="D64" s="10">
        <v>44219</v>
      </c>
      <c r="E64" s="8">
        <v>10000</v>
      </c>
      <c r="F64" s="10">
        <v>44583</v>
      </c>
      <c r="G64" s="8">
        <f t="shared" si="0"/>
        <v>365</v>
      </c>
      <c r="H64" s="12">
        <v>4.3499999999999997E-2</v>
      </c>
      <c r="I64" s="14">
        <f t="shared" si="1"/>
        <v>434.99999999999994</v>
      </c>
      <c r="J64" s="8" t="s">
        <v>21</v>
      </c>
      <c r="K64" s="5" t="s">
        <v>145</v>
      </c>
      <c r="L64" s="14" t="s">
        <v>14</v>
      </c>
      <c r="M64" s="6" t="s">
        <v>15</v>
      </c>
      <c r="N64" s="6" t="s">
        <v>133</v>
      </c>
    </row>
    <row r="65" spans="1:14" s="2" customFormat="1" ht="24.95" customHeight="1" x14ac:dyDescent="0.15">
      <c r="A65" s="8">
        <v>55</v>
      </c>
      <c r="B65" s="8" t="s">
        <v>77</v>
      </c>
      <c r="C65" s="8" t="s">
        <v>129</v>
      </c>
      <c r="D65" s="10">
        <v>44219</v>
      </c>
      <c r="E65" s="8">
        <v>10000</v>
      </c>
      <c r="F65" s="10">
        <v>44583</v>
      </c>
      <c r="G65" s="8">
        <f t="shared" si="0"/>
        <v>365</v>
      </c>
      <c r="H65" s="12">
        <v>4.3499999999999997E-2</v>
      </c>
      <c r="I65" s="14">
        <f t="shared" si="1"/>
        <v>434.99999999999994</v>
      </c>
      <c r="J65" s="8" t="s">
        <v>77</v>
      </c>
      <c r="K65" s="5" t="s">
        <v>145</v>
      </c>
      <c r="L65" s="14" t="s">
        <v>14</v>
      </c>
      <c r="M65" s="6" t="s">
        <v>15</v>
      </c>
      <c r="N65" s="6" t="s">
        <v>134</v>
      </c>
    </row>
    <row r="66" spans="1:14" s="2" customFormat="1" ht="24.95" customHeight="1" x14ac:dyDescent="0.15">
      <c r="A66" s="8">
        <v>56</v>
      </c>
      <c r="B66" s="8" t="s">
        <v>79</v>
      </c>
      <c r="C66" s="8" t="s">
        <v>129</v>
      </c>
      <c r="D66" s="10">
        <v>44219</v>
      </c>
      <c r="E66" s="8">
        <v>10000</v>
      </c>
      <c r="F66" s="10">
        <v>44583</v>
      </c>
      <c r="G66" s="8">
        <f t="shared" si="0"/>
        <v>365</v>
      </c>
      <c r="H66" s="12">
        <v>4.3499999999999997E-2</v>
      </c>
      <c r="I66" s="14">
        <f t="shared" si="1"/>
        <v>434.99999999999994</v>
      </c>
      <c r="J66" s="8" t="s">
        <v>79</v>
      </c>
      <c r="K66" s="5" t="s">
        <v>145</v>
      </c>
      <c r="L66" s="14" t="s">
        <v>14</v>
      </c>
      <c r="M66" s="6" t="s">
        <v>15</v>
      </c>
      <c r="N66" s="6" t="s">
        <v>135</v>
      </c>
    </row>
    <row r="67" spans="1:14" s="2" customFormat="1" ht="24.95" customHeight="1" x14ac:dyDescent="0.15">
      <c r="A67" s="8">
        <v>57</v>
      </c>
      <c r="B67" s="8" t="s">
        <v>80</v>
      </c>
      <c r="C67" s="8" t="s">
        <v>129</v>
      </c>
      <c r="D67" s="10">
        <v>44219</v>
      </c>
      <c r="E67" s="8">
        <v>10000</v>
      </c>
      <c r="F67" s="10">
        <v>44583</v>
      </c>
      <c r="G67" s="8">
        <f t="shared" si="0"/>
        <v>365</v>
      </c>
      <c r="H67" s="12">
        <v>4.3499999999999997E-2</v>
      </c>
      <c r="I67" s="14">
        <f t="shared" si="1"/>
        <v>434.99999999999994</v>
      </c>
      <c r="J67" s="8" t="s">
        <v>80</v>
      </c>
      <c r="K67" s="5" t="s">
        <v>145</v>
      </c>
      <c r="L67" s="14" t="s">
        <v>14</v>
      </c>
      <c r="M67" s="6" t="s">
        <v>15</v>
      </c>
      <c r="N67" s="6" t="s">
        <v>132</v>
      </c>
    </row>
    <row r="68" spans="1:14" s="2" customFormat="1" ht="24.95" customHeight="1" x14ac:dyDescent="0.15">
      <c r="A68" s="8">
        <v>58</v>
      </c>
      <c r="B68" s="8" t="s">
        <v>81</v>
      </c>
      <c r="C68" s="8" t="s">
        <v>129</v>
      </c>
      <c r="D68" s="10">
        <v>44212</v>
      </c>
      <c r="E68" s="8">
        <v>10000</v>
      </c>
      <c r="F68" s="10">
        <v>44576</v>
      </c>
      <c r="G68" s="8">
        <f t="shared" si="0"/>
        <v>365</v>
      </c>
      <c r="H68" s="12">
        <v>4.3499999999999997E-2</v>
      </c>
      <c r="I68" s="14">
        <f t="shared" si="1"/>
        <v>434.99999999999994</v>
      </c>
      <c r="J68" s="8" t="s">
        <v>82</v>
      </c>
      <c r="K68" s="5" t="s">
        <v>145</v>
      </c>
      <c r="L68" s="14" t="s">
        <v>14</v>
      </c>
      <c r="M68" s="6" t="s">
        <v>130</v>
      </c>
      <c r="N68" s="6" t="s">
        <v>132</v>
      </c>
    </row>
    <row r="69" spans="1:14" s="2" customFormat="1" ht="24.95" customHeight="1" x14ac:dyDescent="0.15">
      <c r="A69" s="8">
        <v>59</v>
      </c>
      <c r="B69" s="8" t="s">
        <v>83</v>
      </c>
      <c r="C69" s="8" t="s">
        <v>129</v>
      </c>
      <c r="D69" s="10">
        <v>44212</v>
      </c>
      <c r="E69" s="8">
        <v>10000</v>
      </c>
      <c r="F69" s="10">
        <v>44576</v>
      </c>
      <c r="G69" s="8">
        <f t="shared" si="0"/>
        <v>365</v>
      </c>
      <c r="H69" s="12">
        <v>4.3499999999999997E-2</v>
      </c>
      <c r="I69" s="14">
        <f t="shared" si="1"/>
        <v>434.99999999999994</v>
      </c>
      <c r="J69" s="8" t="s">
        <v>83</v>
      </c>
      <c r="K69" s="5" t="s">
        <v>145</v>
      </c>
      <c r="L69" s="14" t="s">
        <v>14</v>
      </c>
      <c r="M69" s="6" t="s">
        <v>15</v>
      </c>
      <c r="N69" s="6" t="s">
        <v>115</v>
      </c>
    </row>
    <row r="70" spans="1:14" s="2" customFormat="1" ht="24.95" customHeight="1" x14ac:dyDescent="0.15">
      <c r="A70" s="8">
        <v>60</v>
      </c>
      <c r="B70" s="8" t="s">
        <v>84</v>
      </c>
      <c r="C70" s="8" t="s">
        <v>129</v>
      </c>
      <c r="D70" s="10">
        <v>44219</v>
      </c>
      <c r="E70" s="8">
        <v>10000</v>
      </c>
      <c r="F70" s="10">
        <v>44583</v>
      </c>
      <c r="G70" s="8">
        <f t="shared" si="0"/>
        <v>365</v>
      </c>
      <c r="H70" s="12">
        <v>4.3499999999999997E-2</v>
      </c>
      <c r="I70" s="14">
        <f t="shared" si="1"/>
        <v>434.99999999999994</v>
      </c>
      <c r="J70" s="8" t="s">
        <v>84</v>
      </c>
      <c r="K70" s="5" t="s">
        <v>145</v>
      </c>
      <c r="L70" s="14" t="s">
        <v>14</v>
      </c>
      <c r="M70" s="6" t="s">
        <v>15</v>
      </c>
      <c r="N70" s="6" t="s">
        <v>133</v>
      </c>
    </row>
    <row r="71" spans="1:14" s="2" customFormat="1" ht="24.95" customHeight="1" x14ac:dyDescent="0.15">
      <c r="A71" s="8">
        <v>61</v>
      </c>
      <c r="B71" s="8" t="s">
        <v>85</v>
      </c>
      <c r="C71" s="8" t="s">
        <v>129</v>
      </c>
      <c r="D71" s="10">
        <v>44228</v>
      </c>
      <c r="E71" s="8">
        <v>10000</v>
      </c>
      <c r="F71" s="10">
        <v>44589</v>
      </c>
      <c r="G71" s="8">
        <f t="shared" si="0"/>
        <v>362</v>
      </c>
      <c r="H71" s="12">
        <v>4.3499999999999997E-2</v>
      </c>
      <c r="I71" s="13">
        <v>431.4</v>
      </c>
      <c r="J71" s="8" t="s">
        <v>86</v>
      </c>
      <c r="K71" s="5" t="s">
        <v>145</v>
      </c>
      <c r="L71" s="14" t="s">
        <v>14</v>
      </c>
      <c r="M71" s="6" t="s">
        <v>131</v>
      </c>
      <c r="N71" s="6">
        <v>2016</v>
      </c>
    </row>
    <row r="72" spans="1:14" s="2" customFormat="1" ht="24.95" customHeight="1" x14ac:dyDescent="0.15">
      <c r="A72" s="8">
        <v>62</v>
      </c>
      <c r="B72" s="8" t="s">
        <v>88</v>
      </c>
      <c r="C72" s="8" t="s">
        <v>129</v>
      </c>
      <c r="D72" s="10">
        <v>44256</v>
      </c>
      <c r="E72" s="8">
        <v>8000</v>
      </c>
      <c r="F72" s="10">
        <v>44620</v>
      </c>
      <c r="G72" s="8">
        <f t="shared" si="0"/>
        <v>365</v>
      </c>
      <c r="H72" s="12">
        <v>4.3499999999999997E-2</v>
      </c>
      <c r="I72" s="14">
        <f t="shared" si="1"/>
        <v>348</v>
      </c>
      <c r="J72" s="8" t="s">
        <v>88</v>
      </c>
      <c r="K72" s="5" t="s">
        <v>145</v>
      </c>
      <c r="L72" s="14" t="s">
        <v>14</v>
      </c>
      <c r="M72" s="6" t="s">
        <v>15</v>
      </c>
      <c r="N72" s="6">
        <v>2015</v>
      </c>
    </row>
    <row r="73" spans="1:14" s="2" customFormat="1" ht="24.95" customHeight="1" x14ac:dyDescent="0.15">
      <c r="A73" s="8">
        <v>63</v>
      </c>
      <c r="B73" s="8" t="s">
        <v>89</v>
      </c>
      <c r="C73" s="8" t="s">
        <v>129</v>
      </c>
      <c r="D73" s="10">
        <v>44362</v>
      </c>
      <c r="E73" s="8">
        <v>10000</v>
      </c>
      <c r="F73" s="10">
        <v>44719</v>
      </c>
      <c r="G73" s="8">
        <f t="shared" si="0"/>
        <v>358</v>
      </c>
      <c r="H73" s="12">
        <v>4.3499999999999997E-2</v>
      </c>
      <c r="I73" s="13">
        <v>426.7</v>
      </c>
      <c r="J73" s="8" t="s">
        <v>90</v>
      </c>
      <c r="K73" s="5" t="s">
        <v>145</v>
      </c>
      <c r="L73" s="14" t="s">
        <v>14</v>
      </c>
      <c r="M73" s="6" t="s">
        <v>130</v>
      </c>
      <c r="N73" s="6">
        <v>2017</v>
      </c>
    </row>
    <row r="74" spans="1:14" s="2" customFormat="1" ht="24.95" customHeight="1" x14ac:dyDescent="0.15">
      <c r="A74" s="32" t="s">
        <v>116</v>
      </c>
      <c r="B74" s="33"/>
      <c r="C74" s="16" t="s">
        <v>117</v>
      </c>
      <c r="D74" s="10"/>
      <c r="E74" s="17">
        <f>SUM(E62:E73)</f>
        <v>118000</v>
      </c>
      <c r="F74" s="10"/>
      <c r="G74" s="8"/>
      <c r="H74" s="12"/>
      <c r="I74" s="21">
        <f>SUM(I62:I73)</f>
        <v>5121.0999999999995</v>
      </c>
      <c r="J74" s="8"/>
      <c r="K74" s="6"/>
      <c r="L74" s="14"/>
      <c r="M74" s="6"/>
      <c r="N74" s="6"/>
    </row>
    <row r="75" spans="1:14" ht="24.95" customHeight="1" x14ac:dyDescent="0.15">
      <c r="A75" s="32" t="s">
        <v>123</v>
      </c>
      <c r="B75" s="33"/>
      <c r="C75" s="17" t="s">
        <v>139</v>
      </c>
      <c r="D75" s="17"/>
      <c r="E75" s="17">
        <f>E17+E30+E32+E45+E61+E74</f>
        <v>609000</v>
      </c>
      <c r="F75" s="17"/>
      <c r="G75" s="17"/>
      <c r="H75" s="17"/>
      <c r="I75" s="20">
        <f>I17+I30+I32+I45+I61+I74</f>
        <v>26204.898630136984</v>
      </c>
      <c r="J75" s="8"/>
      <c r="K75" s="6"/>
      <c r="L75" s="8"/>
      <c r="M75" s="6"/>
      <c r="N75" s="6"/>
    </row>
  </sheetData>
  <autoFilter ref="N1:N75"/>
  <mergeCells count="28">
    <mergeCell ref="N41:N42"/>
    <mergeCell ref="A75:B75"/>
    <mergeCell ref="J41:J42"/>
    <mergeCell ref="K41:K42"/>
    <mergeCell ref="L41:L42"/>
    <mergeCell ref="M41:M42"/>
    <mergeCell ref="A74:B74"/>
    <mergeCell ref="A41:A42"/>
    <mergeCell ref="B41:B42"/>
    <mergeCell ref="C41:C42"/>
    <mergeCell ref="A17:B17"/>
    <mergeCell ref="A30:B30"/>
    <mergeCell ref="A32:B32"/>
    <mergeCell ref="A45:B45"/>
    <mergeCell ref="A61:B61"/>
    <mergeCell ref="A1:M1"/>
    <mergeCell ref="A2:N2"/>
    <mergeCell ref="J3:M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N3:N4"/>
  </mergeCells>
  <phoneticPr fontId="3" type="noConversion"/>
  <dataValidations xWindow="523" yWindow="552" count="2">
    <dataValidation type="date" allowBlank="1" showInputMessage="1" showErrorMessage="1" sqref="F13:F17 D5:D17 D19:D30">
      <formula1>42370</formula1>
      <formula2>44805</formula2>
    </dataValidation>
    <dataValidation type="date" allowBlank="1" showInputMessage="1" showErrorMessage="1" prompt="请输入格式如“2022-1-1”" sqref="D31:D32 F31:F32 D62:D74 F62:F74">
      <formula1>42370</formula1>
      <formula2>44805</formula2>
    </dataValidation>
  </dataValidations>
  <pageMargins left="0.82677165354330717" right="0.15748031496062992" top="0.74803149606299213" bottom="0.55118110236220474" header="0.31496062992125984" footer="0.31496062992125984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xWindow="523" yWindow="552" count="5">
        <x14:dataValidation type="list" allowBlank="1" showInputMessage="1" showErrorMessage="1">
          <x14:formula1>
            <xm:f>[1]请勿删除!#REF!</xm:f>
          </x14:formula1>
          <xm:sqref>M5:M17 N6:N17</xm:sqref>
        </x14:dataValidation>
        <x14:dataValidation type="list" allowBlank="1" showInputMessage="1" showErrorMessage="1">
          <x14:formula1>
            <xm:f>[2]请勿删除!#REF!</xm:f>
          </x14:formula1>
          <xm:sqref>M65 M33:N40 M43:M45 N44:N45</xm:sqref>
        </x14:dataValidation>
        <x14:dataValidation type="list" allowBlank="1" showInputMessage="1" showErrorMessage="1">
          <x14:formula1>
            <xm:f>[3]请勿删除!#REF!</xm:f>
          </x14:formula1>
          <xm:sqref>M18:M30 N18:N22 N24:N25 N27:N30</xm:sqref>
        </x14:dataValidation>
        <x14:dataValidation type="list" allowBlank="1" showInputMessage="1" showErrorMessage="1">
          <x14:formula1>
            <xm:f>[4]请勿删除!#REF!</xm:f>
          </x14:formula1>
          <xm:sqref>M31:N32</xm:sqref>
        </x14:dataValidation>
        <x14:dataValidation type="list" allowBlank="1" showInputMessage="1" showErrorMessage="1">
          <x14:formula1>
            <xm:f>[5]请勿删除!#REF!</xm:f>
          </x14:formula1>
          <xm:sqref>M41:N41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H18" sqref="H18"/>
    </sheetView>
  </sheetViews>
  <sheetFormatPr defaultColWidth="9" defaultRowHeight="13.5" x14ac:dyDescent="0.15"/>
  <cols>
    <col min="1" max="1" width="14.875" style="1" customWidth="1"/>
    <col min="2" max="2" width="9" style="1"/>
    <col min="3" max="3" width="20.75" style="1" customWidth="1"/>
    <col min="4" max="4" width="9" style="1"/>
    <col min="5" max="5" width="21.25" style="1" customWidth="1"/>
  </cols>
  <sheetData>
    <row r="1" spans="1:5" x14ac:dyDescent="0.15">
      <c r="A1" s="1" t="s">
        <v>91</v>
      </c>
      <c r="C1" s="1" t="s">
        <v>12</v>
      </c>
      <c r="E1" s="1" t="s">
        <v>8</v>
      </c>
    </row>
    <row r="2" spans="1:5" x14ac:dyDescent="0.15">
      <c r="A2" s="1" t="s">
        <v>92</v>
      </c>
      <c r="C2" s="1" t="s">
        <v>15</v>
      </c>
      <c r="E2" s="1" t="s">
        <v>18</v>
      </c>
    </row>
    <row r="3" spans="1:5" x14ac:dyDescent="0.15">
      <c r="A3" s="1" t="s">
        <v>93</v>
      </c>
      <c r="C3" s="1" t="s">
        <v>53</v>
      </c>
      <c r="E3" s="1" t="s">
        <v>16</v>
      </c>
    </row>
    <row r="4" spans="1:5" x14ac:dyDescent="0.15">
      <c r="A4" s="1" t="s">
        <v>94</v>
      </c>
      <c r="C4" s="1" t="s">
        <v>87</v>
      </c>
      <c r="E4" s="1" t="s">
        <v>20</v>
      </c>
    </row>
    <row r="5" spans="1:5" x14ac:dyDescent="0.15">
      <c r="A5" s="1" t="s">
        <v>95</v>
      </c>
      <c r="C5" s="1" t="s">
        <v>96</v>
      </c>
      <c r="E5" s="1" t="s">
        <v>49</v>
      </c>
    </row>
    <row r="6" spans="1:5" x14ac:dyDescent="0.15">
      <c r="A6" s="1" t="s">
        <v>97</v>
      </c>
      <c r="C6" s="1" t="s">
        <v>98</v>
      </c>
      <c r="E6" s="1" t="s">
        <v>23</v>
      </c>
    </row>
    <row r="7" spans="1:5" x14ac:dyDescent="0.15">
      <c r="A7" s="1" t="s">
        <v>99</v>
      </c>
      <c r="C7" s="1" t="s">
        <v>100</v>
      </c>
      <c r="E7" s="1" t="s">
        <v>44</v>
      </c>
    </row>
    <row r="8" spans="1:5" x14ac:dyDescent="0.15">
      <c r="A8" s="1" t="s">
        <v>101</v>
      </c>
      <c r="E8" s="1" t="s">
        <v>78</v>
      </c>
    </row>
    <row r="9" spans="1:5" x14ac:dyDescent="0.15">
      <c r="A9" s="1" t="s">
        <v>102</v>
      </c>
    </row>
    <row r="10" spans="1:5" x14ac:dyDescent="0.15">
      <c r="A10" s="1" t="s">
        <v>103</v>
      </c>
    </row>
    <row r="11" spans="1:5" x14ac:dyDescent="0.15">
      <c r="A11" s="1" t="s">
        <v>104</v>
      </c>
    </row>
    <row r="12" spans="1:5" x14ac:dyDescent="0.15">
      <c r="A12" s="1" t="s">
        <v>105</v>
      </c>
    </row>
    <row r="13" spans="1:5" x14ac:dyDescent="0.15">
      <c r="A13" s="1" t="s">
        <v>106</v>
      </c>
    </row>
    <row r="14" spans="1:5" x14ac:dyDescent="0.15">
      <c r="A14" s="1" t="s">
        <v>107</v>
      </c>
    </row>
    <row r="15" spans="1:5" x14ac:dyDescent="0.15">
      <c r="A15" s="1" t="s">
        <v>108</v>
      </c>
    </row>
    <row r="16" spans="1:5" x14ac:dyDescent="0.15">
      <c r="A16" s="1" t="s">
        <v>109</v>
      </c>
    </row>
    <row r="17" spans="1:1" x14ac:dyDescent="0.15">
      <c r="A17" s="1" t="s">
        <v>110</v>
      </c>
    </row>
    <row r="18" spans="1:1" x14ac:dyDescent="0.15">
      <c r="A18" s="1" t="s">
        <v>111</v>
      </c>
    </row>
    <row r="19" spans="1:1" x14ac:dyDescent="0.15">
      <c r="A19" s="1" t="s">
        <v>112</v>
      </c>
    </row>
    <row r="20" spans="1:1" x14ac:dyDescent="0.15">
      <c r="A20" s="1" t="s">
        <v>113</v>
      </c>
    </row>
    <row r="21" spans="1:1" x14ac:dyDescent="0.15">
      <c r="A21" s="1" t="s">
        <v>114</v>
      </c>
    </row>
  </sheetData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镇级上报花名册</vt:lpstr>
      <vt:lpstr>请勿删除</vt:lpstr>
      <vt:lpstr>镇级上报花名册!Print_Titles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yao</cp:lastModifiedBy>
  <cp:lastPrinted>2022-10-19T09:11:17Z</cp:lastPrinted>
  <dcterms:created xsi:type="dcterms:W3CDTF">2006-09-13T11:21:00Z</dcterms:created>
  <dcterms:modified xsi:type="dcterms:W3CDTF">2022-10-28T03:44:37Z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C529858FEE1E472FA23E411132E69D11</vt:lpwstr>
  </property>
</Properties>
</file>