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860"/>
  </bookViews>
  <sheets>
    <sheet name="镇级上报花名册" sheetId="5" r:id="rId1"/>
  </sheets>
  <definedNames>
    <definedName name="_xlnm._FilterDatabase" localSheetId="0" hidden="1">镇级上报花名册!$N$1:$N$182</definedName>
    <definedName name="_xlnm.Print_Area" localSheetId="0">镇级上报花名册!$A$1:$N$144</definedName>
    <definedName name="_xlnm.Print_Titles" localSheetId="0">镇级上报花名册!$2:$4</definedName>
  </definedNames>
  <calcPr calcId="145621"/>
</workbook>
</file>

<file path=xl/calcChain.xml><?xml version="1.0" encoding="utf-8"?>
<calcChain xmlns="http://schemas.openxmlformats.org/spreadsheetml/2006/main">
  <c r="E143" i="5" l="1"/>
  <c r="E137" i="5"/>
  <c r="E124" i="5"/>
  <c r="E114" i="5"/>
  <c r="E72" i="5"/>
  <c r="E53" i="5"/>
  <c r="E44" i="5"/>
  <c r="E27" i="5"/>
  <c r="E16" i="5"/>
  <c r="E19" i="5"/>
  <c r="G6" i="5"/>
  <c r="I6" i="5" s="1"/>
  <c r="G7" i="5"/>
  <c r="I7" i="5" s="1"/>
  <c r="G8" i="5"/>
  <c r="I8" i="5" s="1"/>
  <c r="G9" i="5"/>
  <c r="G10" i="5"/>
  <c r="G11" i="5"/>
  <c r="I11" i="5" s="1"/>
  <c r="G12" i="5"/>
  <c r="G13" i="5"/>
  <c r="I13" i="5" s="1"/>
  <c r="G14" i="5"/>
  <c r="I14" i="5" s="1"/>
  <c r="G15" i="5"/>
  <c r="I15" i="5" s="1"/>
  <c r="G17" i="5"/>
  <c r="I17" i="5" s="1"/>
  <c r="G18" i="5"/>
  <c r="I18" i="5" s="1"/>
  <c r="G20" i="5"/>
  <c r="I20" i="5" s="1"/>
  <c r="I27" i="5" s="1"/>
  <c r="G21" i="5"/>
  <c r="I21" i="5" s="1"/>
  <c r="G22" i="5"/>
  <c r="G23" i="5"/>
  <c r="I23" i="5" s="1"/>
  <c r="G24" i="5"/>
  <c r="G25" i="5"/>
  <c r="I25" i="5" s="1"/>
  <c r="G26" i="5"/>
  <c r="I26" i="5" s="1"/>
  <c r="G28" i="5"/>
  <c r="I28" i="5" s="1"/>
  <c r="G29" i="5"/>
  <c r="I29" i="5" s="1"/>
  <c r="G30" i="5"/>
  <c r="I30" i="5" s="1"/>
  <c r="G31" i="5"/>
  <c r="I31" i="5" s="1"/>
  <c r="G32" i="5"/>
  <c r="I32" i="5" s="1"/>
  <c r="G33" i="5"/>
  <c r="I33" i="5" s="1"/>
  <c r="G34" i="5"/>
  <c r="I34" i="5" s="1"/>
  <c r="G35" i="5"/>
  <c r="I35" i="5" s="1"/>
  <c r="G36" i="5"/>
  <c r="G37" i="5"/>
  <c r="I37" i="5" s="1"/>
  <c r="G38" i="5"/>
  <c r="I38" i="5" s="1"/>
  <c r="G39" i="5"/>
  <c r="I39" i="5" s="1"/>
  <c r="G40" i="5"/>
  <c r="I40" i="5" s="1"/>
  <c r="G41" i="5"/>
  <c r="I41" i="5" s="1"/>
  <c r="G42" i="5"/>
  <c r="I42" i="5" s="1"/>
  <c r="G43" i="5"/>
  <c r="I43" i="5" s="1"/>
  <c r="G45" i="5"/>
  <c r="G46" i="5"/>
  <c r="I46" i="5" s="1"/>
  <c r="G47" i="5"/>
  <c r="G48" i="5"/>
  <c r="I48" i="5" s="1"/>
  <c r="G49" i="5"/>
  <c r="I49" i="5" s="1"/>
  <c r="G50" i="5"/>
  <c r="I50" i="5" s="1"/>
  <c r="G51" i="5"/>
  <c r="I51" i="5" s="1"/>
  <c r="G52" i="5"/>
  <c r="G54" i="5"/>
  <c r="I54" i="5" s="1"/>
  <c r="G55" i="5"/>
  <c r="I55" i="5" s="1"/>
  <c r="G56" i="5"/>
  <c r="I56" i="5" s="1"/>
  <c r="G57" i="5"/>
  <c r="I57" i="5" s="1"/>
  <c r="G58" i="5"/>
  <c r="I58" i="5" s="1"/>
  <c r="G59" i="5"/>
  <c r="I59" i="5" s="1"/>
  <c r="G60" i="5"/>
  <c r="I60" i="5" s="1"/>
  <c r="G61" i="5"/>
  <c r="I61" i="5" s="1"/>
  <c r="G62" i="5"/>
  <c r="G63" i="5"/>
  <c r="I63" i="5" s="1"/>
  <c r="G64" i="5"/>
  <c r="I64" i="5" s="1"/>
  <c r="G65" i="5"/>
  <c r="I65" i="5" s="1"/>
  <c r="G66" i="5"/>
  <c r="I66" i="5" s="1"/>
  <c r="G67" i="5"/>
  <c r="I67" i="5" s="1"/>
  <c r="G68" i="5"/>
  <c r="I68" i="5" s="1"/>
  <c r="G69" i="5"/>
  <c r="I69" i="5" s="1"/>
  <c r="G70" i="5"/>
  <c r="I70" i="5" s="1"/>
  <c r="G71" i="5"/>
  <c r="I71" i="5" s="1"/>
  <c r="G73" i="5"/>
  <c r="I73" i="5" s="1"/>
  <c r="G74" i="5"/>
  <c r="G75" i="5"/>
  <c r="I75" i="5" s="1"/>
  <c r="G76" i="5"/>
  <c r="I76" i="5" s="1"/>
  <c r="G77" i="5"/>
  <c r="I77" i="5" s="1"/>
  <c r="G78" i="5"/>
  <c r="I78" i="5" s="1"/>
  <c r="G79" i="5"/>
  <c r="I79" i="5" s="1"/>
  <c r="G80" i="5"/>
  <c r="I80" i="5" s="1"/>
  <c r="G81" i="5"/>
  <c r="I81" i="5" s="1"/>
  <c r="G82" i="5"/>
  <c r="I82" i="5" s="1"/>
  <c r="G83" i="5"/>
  <c r="I83" i="5" s="1"/>
  <c r="G84" i="5"/>
  <c r="I84" i="5" s="1"/>
  <c r="G85" i="5"/>
  <c r="I85" i="5" s="1"/>
  <c r="G86" i="5"/>
  <c r="I86" i="5" s="1"/>
  <c r="G87" i="5"/>
  <c r="I87" i="5" s="1"/>
  <c r="G88" i="5"/>
  <c r="I88" i="5" s="1"/>
  <c r="G89" i="5"/>
  <c r="G90" i="5"/>
  <c r="G91" i="5"/>
  <c r="I91" i="5" s="1"/>
  <c r="G92" i="5"/>
  <c r="I92" i="5" s="1"/>
  <c r="G93" i="5"/>
  <c r="I93" i="5" s="1"/>
  <c r="G94" i="5"/>
  <c r="I94" i="5" s="1"/>
  <c r="G95" i="5"/>
  <c r="I95" i="5" s="1"/>
  <c r="G96" i="5"/>
  <c r="I96" i="5" s="1"/>
  <c r="G97" i="5"/>
  <c r="I97" i="5" s="1"/>
  <c r="G98" i="5"/>
  <c r="I98" i="5" s="1"/>
  <c r="G99" i="5"/>
  <c r="I99" i="5" s="1"/>
  <c r="G100" i="5"/>
  <c r="G101" i="5"/>
  <c r="I101" i="5" s="1"/>
  <c r="G102" i="5"/>
  <c r="I102" i="5" s="1"/>
  <c r="G103" i="5"/>
  <c r="I103" i="5" s="1"/>
  <c r="G104" i="5"/>
  <c r="I104" i="5" s="1"/>
  <c r="G105" i="5"/>
  <c r="I105" i="5" s="1"/>
  <c r="G106" i="5"/>
  <c r="I106" i="5" s="1"/>
  <c r="G107" i="5"/>
  <c r="I107" i="5" s="1"/>
  <c r="G108" i="5"/>
  <c r="I108" i="5" s="1"/>
  <c r="G109" i="5"/>
  <c r="I109" i="5" s="1"/>
  <c r="G110" i="5"/>
  <c r="I110" i="5" s="1"/>
  <c r="G111" i="5"/>
  <c r="G112" i="5"/>
  <c r="I112" i="5" s="1"/>
  <c r="G113" i="5"/>
  <c r="I113" i="5" s="1"/>
  <c r="G115" i="5"/>
  <c r="I115" i="5" s="1"/>
  <c r="G116" i="5"/>
  <c r="I116" i="5" s="1"/>
  <c r="G117" i="5"/>
  <c r="I117" i="5" s="1"/>
  <c r="G118" i="5"/>
  <c r="G119" i="5"/>
  <c r="I119" i="5" s="1"/>
  <c r="G120" i="5"/>
  <c r="I120" i="5" s="1"/>
  <c r="G121" i="5"/>
  <c r="I121" i="5" s="1"/>
  <c r="G122" i="5"/>
  <c r="I122" i="5" s="1"/>
  <c r="G123" i="5"/>
  <c r="I123" i="5" s="1"/>
  <c r="G125" i="5"/>
  <c r="I125" i="5" s="1"/>
  <c r="G126" i="5"/>
  <c r="I126" i="5" s="1"/>
  <c r="G127" i="5"/>
  <c r="I127" i="5" s="1"/>
  <c r="G128" i="5"/>
  <c r="I128" i="5" s="1"/>
  <c r="G129" i="5"/>
  <c r="I129" i="5" s="1"/>
  <c r="G130" i="5"/>
  <c r="I130" i="5" s="1"/>
  <c r="G131" i="5"/>
  <c r="I131" i="5" s="1"/>
  <c r="G132" i="5"/>
  <c r="I132" i="5" s="1"/>
  <c r="G133" i="5"/>
  <c r="I133" i="5" s="1"/>
  <c r="G134" i="5"/>
  <c r="I134" i="5" s="1"/>
  <c r="G135" i="5"/>
  <c r="I135" i="5" s="1"/>
  <c r="G136" i="5"/>
  <c r="I136" i="5" s="1"/>
  <c r="G138" i="5"/>
  <c r="G139" i="5"/>
  <c r="G140" i="5"/>
  <c r="I140" i="5" s="1"/>
  <c r="G141" i="5"/>
  <c r="I141" i="5" s="1"/>
  <c r="G142" i="5"/>
  <c r="I142" i="5" s="1"/>
  <c r="G5" i="5"/>
  <c r="I5" i="5" s="1"/>
  <c r="I16" i="5" s="1"/>
  <c r="I143" i="5" l="1"/>
  <c r="I114" i="5"/>
  <c r="I53" i="5"/>
  <c r="I144" i="5" s="1"/>
  <c r="I72" i="5"/>
  <c r="I44" i="5"/>
  <c r="I137" i="5"/>
  <c r="I124" i="5"/>
  <c r="I19" i="5"/>
  <c r="E144" i="5"/>
</calcChain>
</file>

<file path=xl/sharedStrings.xml><?xml version="1.0" encoding="utf-8"?>
<sst xmlns="http://schemas.openxmlformats.org/spreadsheetml/2006/main" count="842" uniqueCount="215">
  <si>
    <t>合计</t>
  </si>
  <si>
    <t>序号</t>
  </si>
  <si>
    <t>借款人姓名</t>
  </si>
  <si>
    <t>借款时间</t>
  </si>
  <si>
    <t>借款金额（元）</t>
  </si>
  <si>
    <t>还款时间</t>
  </si>
  <si>
    <t>使用天数</t>
  </si>
  <si>
    <t>补贴利率</t>
  </si>
  <si>
    <t>补贴金额（元）</t>
  </si>
  <si>
    <t>家庭农户一卡通信息</t>
  </si>
  <si>
    <t>借款人家庭脱贫年度</t>
  </si>
  <si>
    <t>持卡人姓名</t>
  </si>
  <si>
    <t>一卡通账号</t>
  </si>
  <si>
    <t>开户银行</t>
  </si>
  <si>
    <t>持卡人与借款人关系</t>
  </si>
  <si>
    <t>史从代</t>
  </si>
  <si>
    <t>胡店信用社</t>
  </si>
  <si>
    <t>本人</t>
  </si>
  <si>
    <t>李侠侠</t>
  </si>
  <si>
    <t>苏九代</t>
  </si>
  <si>
    <t>陈玉春</t>
  </si>
  <si>
    <t>刘志龙</t>
  </si>
  <si>
    <t>欧阳勇</t>
  </si>
  <si>
    <t>谢建平</t>
  </si>
  <si>
    <t>苏林社</t>
  </si>
  <si>
    <t>梅玉林</t>
  </si>
  <si>
    <t>伍建国</t>
  </si>
  <si>
    <t>杨亚勤</t>
  </si>
  <si>
    <t>史林忠</t>
  </si>
  <si>
    <t>张志科</t>
  </si>
  <si>
    <t>拓石信用社</t>
  </si>
  <si>
    <t>秦志得</t>
  </si>
  <si>
    <t>王喜林</t>
  </si>
  <si>
    <t>赵岁元</t>
  </si>
  <si>
    <t>李喜林</t>
  </si>
  <si>
    <t>李兴虎</t>
  </si>
  <si>
    <t>李满仓</t>
  </si>
  <si>
    <t>赵张平</t>
  </si>
  <si>
    <t>李保代</t>
  </si>
  <si>
    <t>赵文强</t>
  </si>
  <si>
    <t>赵长权</t>
  </si>
  <si>
    <t>父子</t>
  </si>
  <si>
    <t>赵金五</t>
  </si>
  <si>
    <t>赵喜中</t>
  </si>
  <si>
    <t>赵真福</t>
  </si>
  <si>
    <t>张海云</t>
  </si>
  <si>
    <t>赵闯乾</t>
  </si>
  <si>
    <t>赵从换</t>
  </si>
  <si>
    <t>赵宇航</t>
  </si>
  <si>
    <t>赵秋孝</t>
  </si>
  <si>
    <t>张石成</t>
  </si>
  <si>
    <t>赵云太</t>
  </si>
  <si>
    <t>张云云</t>
  </si>
  <si>
    <t>李小军</t>
  </si>
  <si>
    <t>李石福</t>
  </si>
  <si>
    <t>赵虎林</t>
  </si>
  <si>
    <t>张石明</t>
  </si>
  <si>
    <t>赵创福</t>
  </si>
  <si>
    <t>张社合</t>
  </si>
  <si>
    <t>王银川</t>
  </si>
  <si>
    <t>赵文平</t>
  </si>
  <si>
    <t>王让成</t>
  </si>
  <si>
    <t>王皂成</t>
  </si>
  <si>
    <t>黄军仓</t>
  </si>
  <si>
    <t>廖兔荣</t>
  </si>
  <si>
    <t>丁有生</t>
  </si>
  <si>
    <t>孟新代</t>
  </si>
  <si>
    <t>李小红</t>
  </si>
  <si>
    <t>石宝林</t>
  </si>
  <si>
    <t>石彦军</t>
  </si>
  <si>
    <t>陈文科</t>
  </si>
  <si>
    <t>张玉翠</t>
  </si>
  <si>
    <t>孟仓会</t>
  </si>
  <si>
    <t>贾菊连</t>
  </si>
  <si>
    <t>石生良</t>
  </si>
  <si>
    <t>孟满仓</t>
  </si>
  <si>
    <t>李麦连</t>
  </si>
  <si>
    <t>王福治</t>
  </si>
  <si>
    <t>石志雄</t>
  </si>
  <si>
    <t>赵收福</t>
  </si>
  <si>
    <t>武艳平</t>
  </si>
  <si>
    <t>赵根代</t>
  </si>
  <si>
    <t>孟建国</t>
  </si>
  <si>
    <t>石红代</t>
  </si>
  <si>
    <t>岳忠余</t>
  </si>
  <si>
    <t>2020/7/2</t>
  </si>
  <si>
    <t>李鹏鹏</t>
  </si>
  <si>
    <t>2020/7/28</t>
  </si>
  <si>
    <t>王友平</t>
  </si>
  <si>
    <t>母子</t>
  </si>
  <si>
    <t>张继主</t>
  </si>
  <si>
    <t>2020/8/14</t>
  </si>
  <si>
    <t>王三林</t>
  </si>
  <si>
    <t>2020/8/27</t>
  </si>
  <si>
    <t>梁金燕</t>
  </si>
  <si>
    <t>2020/9/11</t>
  </si>
  <si>
    <t>韦社德</t>
  </si>
  <si>
    <t>2020/9/17</t>
  </si>
  <si>
    <t>李双喜</t>
  </si>
  <si>
    <t>2020/9/16</t>
  </si>
  <si>
    <t>王换梅</t>
  </si>
  <si>
    <t>李文升</t>
  </si>
  <si>
    <t>王巧生</t>
  </si>
  <si>
    <t>2020/9/18</t>
  </si>
  <si>
    <t>赵玉福</t>
  </si>
  <si>
    <t>陈德万</t>
  </si>
  <si>
    <t>冯惠明</t>
  </si>
  <si>
    <t>王社林</t>
  </si>
  <si>
    <t>王磊磊</t>
  </si>
  <si>
    <t>王双福</t>
  </si>
  <si>
    <t>张喜蛮</t>
  </si>
  <si>
    <t>李燕辉</t>
  </si>
  <si>
    <t>李双林</t>
  </si>
  <si>
    <t>李金福</t>
  </si>
  <si>
    <t>李拴虎</t>
  </si>
  <si>
    <t>赵小霞</t>
  </si>
  <si>
    <t>梁双燕</t>
  </si>
  <si>
    <t>赵闯成</t>
  </si>
  <si>
    <t>田让成</t>
  </si>
  <si>
    <t>石海林</t>
  </si>
  <si>
    <t>岳存余</t>
  </si>
  <si>
    <t>赵彦林</t>
  </si>
  <si>
    <t>李石存</t>
  </si>
  <si>
    <t>李军</t>
  </si>
  <si>
    <t>李堂儿</t>
  </si>
  <si>
    <t>李拴平</t>
  </si>
  <si>
    <t>2020/11/5</t>
  </si>
  <si>
    <t>李岁娃</t>
  </si>
  <si>
    <t>康保龙</t>
  </si>
  <si>
    <t>2021/3/8</t>
  </si>
  <si>
    <t>康喜元</t>
  </si>
  <si>
    <t>徐关仓</t>
  </si>
  <si>
    <t>2021/3/16</t>
  </si>
  <si>
    <t>徐长福</t>
  </si>
  <si>
    <t>田会明</t>
  </si>
  <si>
    <t>2021/4/20</t>
  </si>
  <si>
    <t>陈军林</t>
  </si>
  <si>
    <t>2021/5/18</t>
  </si>
  <si>
    <t>陈宝林</t>
  </si>
  <si>
    <t>赵灶莲</t>
  </si>
  <si>
    <t>罗喜龙</t>
  </si>
  <si>
    <t>2021/6/7</t>
  </si>
  <si>
    <t>袁石恩</t>
  </si>
  <si>
    <t>2021/6/16</t>
  </si>
  <si>
    <t>赵树书</t>
  </si>
  <si>
    <t>2021/5/17</t>
  </si>
  <si>
    <t>田兴太</t>
  </si>
  <si>
    <t>2021/10/20</t>
  </si>
  <si>
    <t>李银贵</t>
  </si>
  <si>
    <t>2021/6/25</t>
  </si>
  <si>
    <t>田会连</t>
  </si>
  <si>
    <t>夫妻</t>
  </si>
  <si>
    <t>王军锋</t>
  </si>
  <si>
    <t>2021/7/5</t>
  </si>
  <si>
    <t>赵树宝</t>
  </si>
  <si>
    <t>李拜明</t>
  </si>
  <si>
    <t>廖金锁</t>
  </si>
  <si>
    <t>廖让德</t>
  </si>
  <si>
    <t>陈岁贵</t>
  </si>
  <si>
    <t>梁玉琴</t>
  </si>
  <si>
    <t>廖小龙</t>
  </si>
  <si>
    <t>王春海</t>
  </si>
  <si>
    <t>王社记</t>
  </si>
  <si>
    <t>刘社田</t>
  </si>
  <si>
    <t>李金平</t>
  </si>
  <si>
    <t>刘召麦</t>
  </si>
  <si>
    <t>李根海</t>
  </si>
  <si>
    <t>李转怀</t>
  </si>
  <si>
    <t>李金麦</t>
  </si>
  <si>
    <t>郭张存</t>
  </si>
  <si>
    <t>郭代全</t>
  </si>
  <si>
    <t>郭德换</t>
  </si>
  <si>
    <t>郭民生</t>
  </si>
  <si>
    <t>王存福</t>
  </si>
  <si>
    <t>李申劳</t>
  </si>
  <si>
    <t>王三来</t>
  </si>
  <si>
    <t>赵银狗</t>
  </si>
  <si>
    <t>苏小强</t>
  </si>
  <si>
    <t>苏江维</t>
  </si>
  <si>
    <t>赵岁琴</t>
  </si>
  <si>
    <t>苏彦军</t>
  </si>
  <si>
    <t>苏广海</t>
  </si>
  <si>
    <t>2021/11/4</t>
    <phoneticPr fontId="4" type="noConversion"/>
  </si>
  <si>
    <t>2022/3/15</t>
    <phoneticPr fontId="4" type="noConversion"/>
  </si>
  <si>
    <t>2022/5/17</t>
    <phoneticPr fontId="4" type="noConversion"/>
  </si>
  <si>
    <t>2022/6/15</t>
    <phoneticPr fontId="4" type="noConversion"/>
  </si>
  <si>
    <t>2022/5/16</t>
    <phoneticPr fontId="4" type="noConversion"/>
  </si>
  <si>
    <t>九峰村</t>
    <phoneticPr fontId="4" type="noConversion"/>
  </si>
  <si>
    <t>小川村</t>
    <phoneticPr fontId="4" type="noConversion"/>
  </si>
  <si>
    <t>拓石村</t>
    <phoneticPr fontId="4" type="noConversion"/>
  </si>
  <si>
    <t>胡店村</t>
    <phoneticPr fontId="4" type="noConversion"/>
  </si>
  <si>
    <t>仙龙村</t>
    <phoneticPr fontId="4" type="noConversion"/>
  </si>
  <si>
    <t>拓石镇2022年脱贫户（含监测帮扶户）互助资金借款占用费补贴发放表</t>
    <phoneticPr fontId="4" type="noConversion"/>
  </si>
  <si>
    <t>边缘户</t>
    <phoneticPr fontId="4" type="noConversion"/>
  </si>
  <si>
    <t>东口村</t>
    <phoneticPr fontId="4" type="noConversion"/>
  </si>
  <si>
    <t>马家湾村</t>
    <phoneticPr fontId="4" type="noConversion"/>
  </si>
  <si>
    <t>常家沟村</t>
    <phoneticPr fontId="4" type="noConversion"/>
  </si>
  <si>
    <t>孟家塬村</t>
    <phoneticPr fontId="4" type="noConversion"/>
  </si>
  <si>
    <t>小计</t>
    <phoneticPr fontId="4" type="noConversion"/>
  </si>
  <si>
    <t>11户11笔</t>
    <phoneticPr fontId="4" type="noConversion"/>
  </si>
  <si>
    <t>夫妻</t>
    <phoneticPr fontId="4" type="noConversion"/>
  </si>
  <si>
    <t>2户2笔</t>
    <phoneticPr fontId="4" type="noConversion"/>
  </si>
  <si>
    <t>7户7笔</t>
    <phoneticPr fontId="4" type="noConversion"/>
  </si>
  <si>
    <t>16户16笔</t>
    <phoneticPr fontId="4" type="noConversion"/>
  </si>
  <si>
    <t>8户8笔</t>
    <phoneticPr fontId="4" type="noConversion"/>
  </si>
  <si>
    <t>18户18笔</t>
    <phoneticPr fontId="4" type="noConversion"/>
  </si>
  <si>
    <t>41户41笔</t>
    <phoneticPr fontId="4" type="noConversion"/>
  </si>
  <si>
    <t>9户9笔</t>
    <phoneticPr fontId="4" type="noConversion"/>
  </si>
  <si>
    <t>葛条岭村</t>
    <phoneticPr fontId="4" type="noConversion"/>
  </si>
  <si>
    <t>12户12笔</t>
    <phoneticPr fontId="4" type="noConversion"/>
  </si>
  <si>
    <t>5户5笔</t>
    <phoneticPr fontId="4" type="noConversion"/>
  </si>
  <si>
    <t>129户129笔</t>
    <phoneticPr fontId="4" type="noConversion"/>
  </si>
  <si>
    <t>附件2</t>
    <phoneticPr fontId="4" type="noConversion"/>
  </si>
  <si>
    <t>（家庭住址）村</t>
    <phoneticPr fontId="4" type="noConversion"/>
  </si>
  <si>
    <t>******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</si>
</sst>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_ "/>
    <numFmt numFmtId="177" formatCode="yyyy/m/d;@"/>
    <numFmt numFmtId="178" formatCode="0.0_ "/>
    <numFmt numFmtId="179" formatCode="0.00000000_ "/>
    <numFmt numFmtId="180" formatCode="0.00_);[Red]\(0.00\)"/>
  </numFmts>
  <fonts count="11" x14ac:knownFonts="1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6"/>
      <name val="黑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</font>
    <font>
      <b/>
      <sz val="8"/>
      <color theme="1"/>
      <name val="宋体"/>
      <family val="3"/>
      <charset val="134"/>
      <scheme val="minor"/>
    </font>
    <font>
      <b/>
      <sz val="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177" fontId="0" fillId="0" borderId="0" xfId="0" applyNumberFormat="1" applyFill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179" fontId="0" fillId="0" borderId="0" xfId="0" applyNumberFormat="1" applyFill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quotePrefix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1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8" fillId="0" borderId="1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  <protection hidden="1"/>
    </xf>
    <xf numFmtId="177" fontId="8" fillId="0" borderId="1" xfId="0" applyNumberFormat="1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 wrapText="1"/>
    </xf>
    <xf numFmtId="0" fontId="9" fillId="0" borderId="1" xfId="0" quotePrefix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8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1"/>
  <sheetViews>
    <sheetView tabSelected="1" workbookViewId="0">
      <selection activeCell="K16" sqref="K16"/>
    </sheetView>
  </sheetViews>
  <sheetFormatPr defaultColWidth="9" defaultRowHeight="13.5" x14ac:dyDescent="0.15"/>
  <cols>
    <col min="1" max="1" width="3.375" style="2" customWidth="1"/>
    <col min="2" max="2" width="8.125" style="2" customWidth="1"/>
    <col min="3" max="3" width="11" style="2" customWidth="1"/>
    <col min="4" max="4" width="10.375" style="2" customWidth="1"/>
    <col min="5" max="5" width="8.375" style="2" customWidth="1"/>
    <col min="6" max="6" width="10.125" style="2" customWidth="1"/>
    <col min="7" max="7" width="8.125" style="2" customWidth="1"/>
    <col min="8" max="8" width="6" style="2" customWidth="1"/>
    <col min="9" max="9" width="8.5" style="2" customWidth="1"/>
    <col min="10" max="10" width="7.375" style="2" customWidth="1"/>
    <col min="11" max="11" width="12.125" style="2" customWidth="1"/>
    <col min="12" max="12" width="8.5" style="2" customWidth="1"/>
    <col min="13" max="13" width="4.625" style="2" customWidth="1"/>
    <col min="14" max="14" width="4.5" style="2" customWidth="1"/>
    <col min="15" max="16384" width="9" style="2"/>
  </cols>
  <sheetData>
    <row r="1" spans="1:17" ht="17.25" customHeight="1" x14ac:dyDescent="0.15">
      <c r="A1" s="39" t="s">
        <v>212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7" ht="38.25" customHeight="1" x14ac:dyDescent="0.15">
      <c r="A2" s="40" t="s">
        <v>192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7" ht="20.25" customHeight="1" x14ac:dyDescent="0.15">
      <c r="A3" s="35" t="s">
        <v>1</v>
      </c>
      <c r="B3" s="35" t="s">
        <v>2</v>
      </c>
      <c r="C3" s="35" t="s">
        <v>213</v>
      </c>
      <c r="D3" s="35" t="s">
        <v>3</v>
      </c>
      <c r="E3" s="35" t="s">
        <v>4</v>
      </c>
      <c r="F3" s="35" t="s">
        <v>5</v>
      </c>
      <c r="G3" s="35" t="s">
        <v>6</v>
      </c>
      <c r="H3" s="35" t="s">
        <v>7</v>
      </c>
      <c r="I3" s="35" t="s">
        <v>8</v>
      </c>
      <c r="J3" s="35" t="s">
        <v>9</v>
      </c>
      <c r="K3" s="35"/>
      <c r="L3" s="35"/>
      <c r="M3" s="35"/>
      <c r="N3" s="38" t="s">
        <v>10</v>
      </c>
    </row>
    <row r="4" spans="1:17" ht="71.25" customHeight="1" x14ac:dyDescent="0.15">
      <c r="A4" s="35"/>
      <c r="B4" s="35"/>
      <c r="C4" s="35"/>
      <c r="D4" s="35"/>
      <c r="E4" s="35"/>
      <c r="F4" s="35"/>
      <c r="G4" s="35"/>
      <c r="H4" s="35"/>
      <c r="I4" s="35"/>
      <c r="J4" s="6" t="s">
        <v>11</v>
      </c>
      <c r="K4" s="6" t="s">
        <v>12</v>
      </c>
      <c r="L4" s="6" t="s">
        <v>13</v>
      </c>
      <c r="M4" s="6" t="s">
        <v>14</v>
      </c>
      <c r="N4" s="38"/>
    </row>
    <row r="5" spans="1:17" ht="24.95" customHeight="1" x14ac:dyDescent="0.15">
      <c r="A5" s="7">
        <v>1</v>
      </c>
      <c r="B5" s="7" t="s">
        <v>15</v>
      </c>
      <c r="C5" s="7" t="s">
        <v>194</v>
      </c>
      <c r="D5" s="10">
        <v>44049</v>
      </c>
      <c r="E5" s="7">
        <v>10000</v>
      </c>
      <c r="F5" s="10">
        <v>44413</v>
      </c>
      <c r="G5" s="7">
        <f>F5-D5+1</f>
        <v>365</v>
      </c>
      <c r="H5" s="11">
        <v>4.3499999999999997E-2</v>
      </c>
      <c r="I5" s="12">
        <f>E5*H5/365*G5</f>
        <v>434.99999999999994</v>
      </c>
      <c r="J5" s="7" t="s">
        <v>15</v>
      </c>
      <c r="K5" s="13" t="s">
        <v>214</v>
      </c>
      <c r="L5" s="12" t="s">
        <v>16</v>
      </c>
      <c r="M5" s="7" t="s">
        <v>17</v>
      </c>
      <c r="N5" s="7">
        <v>2017</v>
      </c>
    </row>
    <row r="6" spans="1:17" ht="24.95" customHeight="1" x14ac:dyDescent="0.15">
      <c r="A6" s="7">
        <v>2</v>
      </c>
      <c r="B6" s="7" t="s">
        <v>18</v>
      </c>
      <c r="C6" s="7" t="s">
        <v>194</v>
      </c>
      <c r="D6" s="14">
        <v>44050</v>
      </c>
      <c r="E6" s="7">
        <v>10000</v>
      </c>
      <c r="F6" s="14">
        <v>44414</v>
      </c>
      <c r="G6" s="7">
        <f t="shared" ref="G6:G75" si="0">F6-D6+1</f>
        <v>365</v>
      </c>
      <c r="H6" s="11">
        <v>4.3499999999999997E-2</v>
      </c>
      <c r="I6" s="12">
        <f t="shared" ref="I6:I75" si="1">E6*H6/365*G6</f>
        <v>434.99999999999994</v>
      </c>
      <c r="J6" s="7" t="s">
        <v>18</v>
      </c>
      <c r="K6" s="13" t="s">
        <v>214</v>
      </c>
      <c r="L6" s="12" t="s">
        <v>16</v>
      </c>
      <c r="M6" s="7" t="s">
        <v>17</v>
      </c>
      <c r="N6" s="7">
        <v>2014</v>
      </c>
    </row>
    <row r="7" spans="1:17" ht="24.95" customHeight="1" x14ac:dyDescent="0.15">
      <c r="A7" s="7">
        <v>3</v>
      </c>
      <c r="B7" s="7" t="s">
        <v>19</v>
      </c>
      <c r="C7" s="7" t="s">
        <v>194</v>
      </c>
      <c r="D7" s="14">
        <v>44139</v>
      </c>
      <c r="E7" s="7">
        <v>10000</v>
      </c>
      <c r="F7" s="14">
        <v>44503</v>
      </c>
      <c r="G7" s="7">
        <f t="shared" si="0"/>
        <v>365</v>
      </c>
      <c r="H7" s="11">
        <v>4.3499999999999997E-2</v>
      </c>
      <c r="I7" s="12">
        <f t="shared" si="1"/>
        <v>434.99999999999994</v>
      </c>
      <c r="J7" s="7" t="s">
        <v>19</v>
      </c>
      <c r="K7" s="13" t="s">
        <v>214</v>
      </c>
      <c r="L7" s="12" t="s">
        <v>16</v>
      </c>
      <c r="M7" s="7" t="s">
        <v>17</v>
      </c>
      <c r="N7" s="7">
        <v>2019</v>
      </c>
    </row>
    <row r="8" spans="1:17" ht="24.95" customHeight="1" x14ac:dyDescent="0.15">
      <c r="A8" s="7">
        <v>4</v>
      </c>
      <c r="B8" s="7" t="s">
        <v>20</v>
      </c>
      <c r="C8" s="7" t="s">
        <v>194</v>
      </c>
      <c r="D8" s="10">
        <v>44159</v>
      </c>
      <c r="E8" s="7">
        <v>10000</v>
      </c>
      <c r="F8" s="10">
        <v>44523</v>
      </c>
      <c r="G8" s="7">
        <f t="shared" si="0"/>
        <v>365</v>
      </c>
      <c r="H8" s="11">
        <v>4.3499999999999997E-2</v>
      </c>
      <c r="I8" s="12">
        <f t="shared" si="1"/>
        <v>434.99999999999994</v>
      </c>
      <c r="J8" s="7" t="s">
        <v>20</v>
      </c>
      <c r="K8" s="13" t="s">
        <v>214</v>
      </c>
      <c r="L8" s="12" t="s">
        <v>16</v>
      </c>
      <c r="M8" s="7" t="s">
        <v>17</v>
      </c>
      <c r="N8" s="7">
        <v>2019</v>
      </c>
    </row>
    <row r="9" spans="1:17" ht="24.95" customHeight="1" x14ac:dyDescent="0.15">
      <c r="A9" s="7">
        <v>5</v>
      </c>
      <c r="B9" s="7" t="s">
        <v>21</v>
      </c>
      <c r="C9" s="7" t="s">
        <v>194</v>
      </c>
      <c r="D9" s="10">
        <v>44267</v>
      </c>
      <c r="E9" s="7">
        <v>10000</v>
      </c>
      <c r="F9" s="10">
        <v>44630</v>
      </c>
      <c r="G9" s="7">
        <f t="shared" si="0"/>
        <v>364</v>
      </c>
      <c r="H9" s="11">
        <v>4.3499999999999997E-2</v>
      </c>
      <c r="I9" s="23">
        <v>433.8</v>
      </c>
      <c r="J9" s="7" t="s">
        <v>21</v>
      </c>
      <c r="K9" s="13" t="s">
        <v>214</v>
      </c>
      <c r="L9" s="12" t="s">
        <v>16</v>
      </c>
      <c r="M9" s="7" t="s">
        <v>17</v>
      </c>
      <c r="N9" s="7">
        <v>2014</v>
      </c>
    </row>
    <row r="10" spans="1:17" ht="24.95" customHeight="1" x14ac:dyDescent="0.15">
      <c r="A10" s="7">
        <v>6</v>
      </c>
      <c r="B10" s="7" t="s">
        <v>22</v>
      </c>
      <c r="C10" s="7" t="s">
        <v>194</v>
      </c>
      <c r="D10" s="10">
        <v>44267</v>
      </c>
      <c r="E10" s="7">
        <v>10000</v>
      </c>
      <c r="F10" s="10">
        <v>44630</v>
      </c>
      <c r="G10" s="7">
        <f t="shared" si="0"/>
        <v>364</v>
      </c>
      <c r="H10" s="11">
        <v>4.3499999999999997E-2</v>
      </c>
      <c r="I10" s="23">
        <v>433.8</v>
      </c>
      <c r="J10" s="7" t="s">
        <v>22</v>
      </c>
      <c r="K10" s="13" t="s">
        <v>214</v>
      </c>
      <c r="L10" s="12" t="s">
        <v>16</v>
      </c>
      <c r="M10" s="7" t="s">
        <v>17</v>
      </c>
      <c r="N10" s="7">
        <v>2014</v>
      </c>
      <c r="Q10" s="2">
        <v>1</v>
      </c>
    </row>
    <row r="11" spans="1:17" ht="24.95" customHeight="1" x14ac:dyDescent="0.15">
      <c r="A11" s="7">
        <v>7</v>
      </c>
      <c r="B11" s="7" t="s">
        <v>23</v>
      </c>
      <c r="C11" s="7" t="s">
        <v>194</v>
      </c>
      <c r="D11" s="10">
        <v>44306</v>
      </c>
      <c r="E11" s="7">
        <v>10000</v>
      </c>
      <c r="F11" s="10">
        <v>44670</v>
      </c>
      <c r="G11" s="7">
        <f t="shared" si="0"/>
        <v>365</v>
      </c>
      <c r="H11" s="11">
        <v>4.3499999999999997E-2</v>
      </c>
      <c r="I11" s="12">
        <f t="shared" si="1"/>
        <v>434.99999999999994</v>
      </c>
      <c r="J11" s="7" t="s">
        <v>23</v>
      </c>
      <c r="K11" s="13" t="s">
        <v>214</v>
      </c>
      <c r="L11" s="12" t="s">
        <v>16</v>
      </c>
      <c r="M11" s="7" t="s">
        <v>17</v>
      </c>
      <c r="N11" s="7">
        <v>2019</v>
      </c>
    </row>
    <row r="12" spans="1:17" ht="24.95" customHeight="1" x14ac:dyDescent="0.15">
      <c r="A12" s="7">
        <v>8</v>
      </c>
      <c r="B12" s="7" t="s">
        <v>24</v>
      </c>
      <c r="C12" s="7" t="s">
        <v>194</v>
      </c>
      <c r="D12" s="10">
        <v>44307</v>
      </c>
      <c r="E12" s="7">
        <v>10000</v>
      </c>
      <c r="F12" s="10">
        <v>44662</v>
      </c>
      <c r="G12" s="7">
        <f t="shared" si="0"/>
        <v>356</v>
      </c>
      <c r="H12" s="11">
        <v>4.3499999999999997E-2</v>
      </c>
      <c r="I12" s="23">
        <v>424.3</v>
      </c>
      <c r="J12" s="7" t="s">
        <v>24</v>
      </c>
      <c r="K12" s="13" t="s">
        <v>214</v>
      </c>
      <c r="L12" s="12" t="s">
        <v>16</v>
      </c>
      <c r="M12" s="7" t="s">
        <v>17</v>
      </c>
      <c r="N12" s="7">
        <v>2020</v>
      </c>
    </row>
    <row r="13" spans="1:17" ht="24.95" customHeight="1" x14ac:dyDescent="0.15">
      <c r="A13" s="7">
        <v>9</v>
      </c>
      <c r="B13" s="7" t="s">
        <v>25</v>
      </c>
      <c r="C13" s="7" t="s">
        <v>194</v>
      </c>
      <c r="D13" s="10">
        <v>44308</v>
      </c>
      <c r="E13" s="7">
        <v>10000</v>
      </c>
      <c r="F13" s="10">
        <v>44672</v>
      </c>
      <c r="G13" s="7">
        <f t="shared" si="0"/>
        <v>365</v>
      </c>
      <c r="H13" s="11">
        <v>4.3499999999999997E-2</v>
      </c>
      <c r="I13" s="12">
        <f t="shared" si="1"/>
        <v>434.99999999999994</v>
      </c>
      <c r="J13" s="7" t="s">
        <v>25</v>
      </c>
      <c r="K13" s="13" t="s">
        <v>214</v>
      </c>
      <c r="L13" s="12" t="s">
        <v>16</v>
      </c>
      <c r="M13" s="7" t="s">
        <v>17</v>
      </c>
      <c r="N13" s="7">
        <v>2016</v>
      </c>
    </row>
    <row r="14" spans="1:17" ht="24.95" customHeight="1" x14ac:dyDescent="0.15">
      <c r="A14" s="7">
        <v>10</v>
      </c>
      <c r="B14" s="7" t="s">
        <v>26</v>
      </c>
      <c r="C14" s="7" t="s">
        <v>194</v>
      </c>
      <c r="D14" s="10">
        <v>44348</v>
      </c>
      <c r="E14" s="7">
        <v>10000</v>
      </c>
      <c r="F14" s="10">
        <v>44712</v>
      </c>
      <c r="G14" s="7">
        <f t="shared" si="0"/>
        <v>365</v>
      </c>
      <c r="H14" s="11">
        <v>4.3499999999999997E-2</v>
      </c>
      <c r="I14" s="12">
        <f t="shared" si="1"/>
        <v>434.99999999999994</v>
      </c>
      <c r="J14" s="7" t="s">
        <v>26</v>
      </c>
      <c r="K14" s="13" t="s">
        <v>214</v>
      </c>
      <c r="L14" s="12" t="s">
        <v>16</v>
      </c>
      <c r="M14" s="7" t="s">
        <v>17</v>
      </c>
      <c r="N14" s="7">
        <v>2014</v>
      </c>
    </row>
    <row r="15" spans="1:17" ht="24" customHeight="1" x14ac:dyDescent="0.15">
      <c r="A15" s="7">
        <v>11</v>
      </c>
      <c r="B15" s="7" t="s">
        <v>27</v>
      </c>
      <c r="C15" s="7" t="s">
        <v>194</v>
      </c>
      <c r="D15" s="10">
        <v>44348</v>
      </c>
      <c r="E15" s="7">
        <v>10000</v>
      </c>
      <c r="F15" s="10">
        <v>44712</v>
      </c>
      <c r="G15" s="7">
        <f t="shared" si="0"/>
        <v>365</v>
      </c>
      <c r="H15" s="11">
        <v>4.3499999999999997E-2</v>
      </c>
      <c r="I15" s="12">
        <f t="shared" si="1"/>
        <v>434.99999999999994</v>
      </c>
      <c r="J15" s="7" t="s">
        <v>28</v>
      </c>
      <c r="K15" s="13" t="s">
        <v>214</v>
      </c>
      <c r="L15" s="12" t="s">
        <v>16</v>
      </c>
      <c r="M15" s="7" t="s">
        <v>200</v>
      </c>
      <c r="N15" s="7">
        <v>2015</v>
      </c>
    </row>
    <row r="16" spans="1:17" ht="24" customHeight="1" x14ac:dyDescent="0.15">
      <c r="A16" s="36" t="s">
        <v>198</v>
      </c>
      <c r="B16" s="37"/>
      <c r="C16" s="26" t="s">
        <v>199</v>
      </c>
      <c r="D16" s="28"/>
      <c r="E16" s="27">
        <f>SUM(E5:E15)</f>
        <v>110000</v>
      </c>
      <c r="F16" s="28"/>
      <c r="G16" s="27"/>
      <c r="H16" s="29"/>
      <c r="I16" s="25">
        <f>SUM(I5:I15)</f>
        <v>4771.8999999999996</v>
      </c>
      <c r="J16" s="7"/>
      <c r="K16" s="13"/>
      <c r="L16" s="12"/>
      <c r="M16" s="7"/>
      <c r="N16" s="7"/>
    </row>
    <row r="17" spans="1:14" ht="24.95" customHeight="1" x14ac:dyDescent="0.15">
      <c r="A17" s="7">
        <v>12</v>
      </c>
      <c r="B17" s="6" t="s">
        <v>29</v>
      </c>
      <c r="C17" s="7" t="s">
        <v>187</v>
      </c>
      <c r="D17" s="14">
        <v>44168</v>
      </c>
      <c r="E17" s="7">
        <v>10000</v>
      </c>
      <c r="F17" s="14">
        <v>44532</v>
      </c>
      <c r="G17" s="7">
        <f t="shared" si="0"/>
        <v>365</v>
      </c>
      <c r="H17" s="15">
        <v>4.3499999999999997E-2</v>
      </c>
      <c r="I17" s="12">
        <f t="shared" si="1"/>
        <v>434.99999999999994</v>
      </c>
      <c r="J17" s="6" t="s">
        <v>29</v>
      </c>
      <c r="K17" s="13" t="s">
        <v>214</v>
      </c>
      <c r="L17" s="6" t="s">
        <v>30</v>
      </c>
      <c r="M17" s="6" t="s">
        <v>17</v>
      </c>
      <c r="N17" s="7">
        <v>2019</v>
      </c>
    </row>
    <row r="18" spans="1:14" ht="24.95" customHeight="1" x14ac:dyDescent="0.15">
      <c r="A18" s="7">
        <v>13</v>
      </c>
      <c r="B18" s="6" t="s">
        <v>31</v>
      </c>
      <c r="C18" s="7" t="s">
        <v>187</v>
      </c>
      <c r="D18" s="14">
        <v>44186</v>
      </c>
      <c r="E18" s="7">
        <v>10000</v>
      </c>
      <c r="F18" s="14">
        <v>44550</v>
      </c>
      <c r="G18" s="7">
        <f t="shared" si="0"/>
        <v>365</v>
      </c>
      <c r="H18" s="15">
        <v>4.3499999999999997E-2</v>
      </c>
      <c r="I18" s="12">
        <f t="shared" si="1"/>
        <v>434.99999999999994</v>
      </c>
      <c r="J18" s="6" t="s">
        <v>31</v>
      </c>
      <c r="K18" s="13" t="s">
        <v>214</v>
      </c>
      <c r="L18" s="6" t="s">
        <v>30</v>
      </c>
      <c r="M18" s="6" t="s">
        <v>17</v>
      </c>
      <c r="N18" s="7">
        <v>2016</v>
      </c>
    </row>
    <row r="19" spans="1:14" ht="24.95" customHeight="1" x14ac:dyDescent="0.15">
      <c r="A19" s="36" t="s">
        <v>198</v>
      </c>
      <c r="B19" s="37"/>
      <c r="C19" s="26" t="s">
        <v>201</v>
      </c>
      <c r="D19" s="14"/>
      <c r="E19" s="27">
        <f>SUM(E17:E18)</f>
        <v>20000</v>
      </c>
      <c r="F19" s="14"/>
      <c r="G19" s="7"/>
      <c r="H19" s="15"/>
      <c r="I19" s="24">
        <f>SUM(I17:I18)</f>
        <v>869.99999999999989</v>
      </c>
      <c r="J19" s="6"/>
      <c r="K19" s="13"/>
      <c r="L19" s="6"/>
      <c r="M19" s="6"/>
      <c r="N19" s="7"/>
    </row>
    <row r="20" spans="1:14" s="1" customFormat="1" ht="24.95" customHeight="1" x14ac:dyDescent="0.15">
      <c r="A20" s="7">
        <v>14</v>
      </c>
      <c r="B20" s="7" t="s">
        <v>32</v>
      </c>
      <c r="C20" s="7" t="s">
        <v>195</v>
      </c>
      <c r="D20" s="14">
        <v>44088</v>
      </c>
      <c r="E20" s="7">
        <v>10000</v>
      </c>
      <c r="F20" s="14">
        <v>44452</v>
      </c>
      <c r="G20" s="7">
        <f t="shared" si="0"/>
        <v>365</v>
      </c>
      <c r="H20" s="11">
        <v>4.3499999999999997E-2</v>
      </c>
      <c r="I20" s="12">
        <f t="shared" si="1"/>
        <v>434.99999999999994</v>
      </c>
      <c r="J20" s="7" t="s">
        <v>32</v>
      </c>
      <c r="K20" s="13" t="s">
        <v>214</v>
      </c>
      <c r="L20" s="12" t="s">
        <v>16</v>
      </c>
      <c r="M20" s="7" t="s">
        <v>17</v>
      </c>
      <c r="N20" s="7">
        <v>2016</v>
      </c>
    </row>
    <row r="21" spans="1:14" s="1" customFormat="1" ht="24.95" customHeight="1" x14ac:dyDescent="0.15">
      <c r="A21" s="7">
        <v>15</v>
      </c>
      <c r="B21" s="7" t="s">
        <v>33</v>
      </c>
      <c r="C21" s="7" t="s">
        <v>195</v>
      </c>
      <c r="D21" s="14">
        <v>44095</v>
      </c>
      <c r="E21" s="7">
        <v>10000</v>
      </c>
      <c r="F21" s="14">
        <v>44459</v>
      </c>
      <c r="G21" s="7">
        <f t="shared" si="0"/>
        <v>365</v>
      </c>
      <c r="H21" s="11">
        <v>4.3499999999999997E-2</v>
      </c>
      <c r="I21" s="12">
        <f t="shared" si="1"/>
        <v>434.99999999999994</v>
      </c>
      <c r="J21" s="7" t="s">
        <v>33</v>
      </c>
      <c r="K21" s="13" t="s">
        <v>214</v>
      </c>
      <c r="L21" s="12" t="s">
        <v>16</v>
      </c>
      <c r="M21" s="7" t="s">
        <v>17</v>
      </c>
      <c r="N21" s="7">
        <v>2016</v>
      </c>
    </row>
    <row r="22" spans="1:14" s="1" customFormat="1" ht="24.95" customHeight="1" x14ac:dyDescent="0.15">
      <c r="A22" s="7">
        <v>16</v>
      </c>
      <c r="B22" s="7" t="s">
        <v>34</v>
      </c>
      <c r="C22" s="7" t="s">
        <v>195</v>
      </c>
      <c r="D22" s="14">
        <v>44158</v>
      </c>
      <c r="E22" s="7">
        <v>10000</v>
      </c>
      <c r="F22" s="14">
        <v>44459</v>
      </c>
      <c r="G22" s="7">
        <f t="shared" si="0"/>
        <v>302</v>
      </c>
      <c r="H22" s="11">
        <v>4.3499999999999997E-2</v>
      </c>
      <c r="I22" s="23">
        <v>359.9</v>
      </c>
      <c r="J22" s="7" t="s">
        <v>34</v>
      </c>
      <c r="K22" s="13" t="s">
        <v>214</v>
      </c>
      <c r="L22" s="12" t="s">
        <v>16</v>
      </c>
      <c r="M22" s="7" t="s">
        <v>17</v>
      </c>
      <c r="N22" s="7">
        <v>2016</v>
      </c>
    </row>
    <row r="23" spans="1:14" s="1" customFormat="1" ht="24.95" customHeight="1" x14ac:dyDescent="0.15">
      <c r="A23" s="7">
        <v>17</v>
      </c>
      <c r="B23" s="7" t="s">
        <v>35</v>
      </c>
      <c r="C23" s="7" t="s">
        <v>195</v>
      </c>
      <c r="D23" s="14">
        <v>44236</v>
      </c>
      <c r="E23" s="7">
        <v>10000</v>
      </c>
      <c r="F23" s="14">
        <v>44600</v>
      </c>
      <c r="G23" s="7">
        <f t="shared" si="0"/>
        <v>365</v>
      </c>
      <c r="H23" s="11">
        <v>4.3499999999999997E-2</v>
      </c>
      <c r="I23" s="12">
        <f t="shared" si="1"/>
        <v>434.99999999999994</v>
      </c>
      <c r="J23" s="7" t="s">
        <v>35</v>
      </c>
      <c r="K23" s="13" t="s">
        <v>214</v>
      </c>
      <c r="L23" s="12" t="s">
        <v>16</v>
      </c>
      <c r="M23" s="7" t="s">
        <v>17</v>
      </c>
      <c r="N23" s="7">
        <v>2016</v>
      </c>
    </row>
    <row r="24" spans="1:14" s="1" customFormat="1" ht="24.95" customHeight="1" x14ac:dyDescent="0.15">
      <c r="A24" s="7">
        <v>18</v>
      </c>
      <c r="B24" s="7" t="s">
        <v>36</v>
      </c>
      <c r="C24" s="7" t="s">
        <v>195</v>
      </c>
      <c r="D24" s="14">
        <v>44355</v>
      </c>
      <c r="E24" s="7">
        <v>10000</v>
      </c>
      <c r="F24" s="14">
        <v>44717</v>
      </c>
      <c r="G24" s="7">
        <f t="shared" si="0"/>
        <v>363</v>
      </c>
      <c r="H24" s="11">
        <v>4.3499999999999997E-2</v>
      </c>
      <c r="I24" s="23">
        <v>432.6</v>
      </c>
      <c r="J24" s="7" t="s">
        <v>36</v>
      </c>
      <c r="K24" s="13" t="s">
        <v>214</v>
      </c>
      <c r="L24" s="12" t="s">
        <v>16</v>
      </c>
      <c r="M24" s="7" t="s">
        <v>17</v>
      </c>
      <c r="N24" s="7">
        <v>2015</v>
      </c>
    </row>
    <row r="25" spans="1:14" s="1" customFormat="1" ht="24.95" customHeight="1" x14ac:dyDescent="0.15">
      <c r="A25" s="7">
        <v>19</v>
      </c>
      <c r="B25" s="7" t="s">
        <v>37</v>
      </c>
      <c r="C25" s="7" t="s">
        <v>195</v>
      </c>
      <c r="D25" s="14">
        <v>44372</v>
      </c>
      <c r="E25" s="7">
        <v>10000</v>
      </c>
      <c r="F25" s="14">
        <v>44736</v>
      </c>
      <c r="G25" s="7">
        <f t="shared" si="0"/>
        <v>365</v>
      </c>
      <c r="H25" s="11">
        <v>4.3499999999999997E-2</v>
      </c>
      <c r="I25" s="12">
        <f t="shared" si="1"/>
        <v>434.99999999999994</v>
      </c>
      <c r="J25" s="7" t="s">
        <v>37</v>
      </c>
      <c r="K25" s="13" t="s">
        <v>214</v>
      </c>
      <c r="L25" s="12" t="s">
        <v>16</v>
      </c>
      <c r="M25" s="7" t="s">
        <v>17</v>
      </c>
      <c r="N25" s="7">
        <v>2016</v>
      </c>
    </row>
    <row r="26" spans="1:14" s="1" customFormat="1" ht="24.95" customHeight="1" x14ac:dyDescent="0.15">
      <c r="A26" s="7">
        <v>20</v>
      </c>
      <c r="B26" s="7" t="s">
        <v>38</v>
      </c>
      <c r="C26" s="7" t="s">
        <v>195</v>
      </c>
      <c r="D26" s="14">
        <v>44349</v>
      </c>
      <c r="E26" s="7">
        <v>10000</v>
      </c>
      <c r="F26" s="14">
        <v>44713</v>
      </c>
      <c r="G26" s="7">
        <f t="shared" si="0"/>
        <v>365</v>
      </c>
      <c r="H26" s="11">
        <v>4.3499999999999997E-2</v>
      </c>
      <c r="I26" s="12">
        <f t="shared" si="1"/>
        <v>434.99999999999994</v>
      </c>
      <c r="J26" s="7" t="s">
        <v>38</v>
      </c>
      <c r="K26" s="13" t="s">
        <v>214</v>
      </c>
      <c r="L26" s="12" t="s">
        <v>16</v>
      </c>
      <c r="M26" s="7" t="s">
        <v>17</v>
      </c>
      <c r="N26" s="7">
        <v>2016</v>
      </c>
    </row>
    <row r="27" spans="1:14" s="1" customFormat="1" ht="24.95" customHeight="1" x14ac:dyDescent="0.15">
      <c r="A27" s="36" t="s">
        <v>198</v>
      </c>
      <c r="B27" s="37"/>
      <c r="C27" s="26" t="s">
        <v>202</v>
      </c>
      <c r="D27" s="14"/>
      <c r="E27" s="27">
        <f>SUM(E20:E26)</f>
        <v>70000</v>
      </c>
      <c r="F27" s="30"/>
      <c r="G27" s="27"/>
      <c r="H27" s="29"/>
      <c r="I27" s="25">
        <f>SUM(I20:I26)</f>
        <v>2967.5</v>
      </c>
      <c r="J27" s="7"/>
      <c r="K27" s="13"/>
      <c r="L27" s="12"/>
      <c r="M27" s="7"/>
      <c r="N27" s="7"/>
    </row>
    <row r="28" spans="1:14" ht="24.95" customHeight="1" x14ac:dyDescent="0.15">
      <c r="A28" s="7">
        <v>21</v>
      </c>
      <c r="B28" s="7" t="s">
        <v>39</v>
      </c>
      <c r="C28" s="7" t="s">
        <v>188</v>
      </c>
      <c r="D28" s="14">
        <v>44046</v>
      </c>
      <c r="E28" s="7">
        <v>10000</v>
      </c>
      <c r="F28" s="14">
        <v>44410</v>
      </c>
      <c r="G28" s="7">
        <f t="shared" si="0"/>
        <v>365</v>
      </c>
      <c r="H28" s="11">
        <v>4.3499999999999997E-2</v>
      </c>
      <c r="I28" s="12">
        <f t="shared" si="1"/>
        <v>434.99999999999994</v>
      </c>
      <c r="J28" s="7" t="s">
        <v>40</v>
      </c>
      <c r="K28" s="13" t="s">
        <v>214</v>
      </c>
      <c r="L28" s="12" t="s">
        <v>30</v>
      </c>
      <c r="M28" s="7" t="s">
        <v>41</v>
      </c>
      <c r="N28" s="7">
        <v>2016</v>
      </c>
    </row>
    <row r="29" spans="1:14" ht="26.1" customHeight="1" x14ac:dyDescent="0.15">
      <c r="A29" s="7">
        <v>22</v>
      </c>
      <c r="B29" s="7" t="s">
        <v>42</v>
      </c>
      <c r="C29" s="7" t="s">
        <v>188</v>
      </c>
      <c r="D29" s="14">
        <v>44067</v>
      </c>
      <c r="E29" s="7">
        <v>10000</v>
      </c>
      <c r="F29" s="14">
        <v>44431</v>
      </c>
      <c r="G29" s="7">
        <f t="shared" si="0"/>
        <v>365</v>
      </c>
      <c r="H29" s="11">
        <v>4.3499999999999997E-2</v>
      </c>
      <c r="I29" s="12">
        <f t="shared" si="1"/>
        <v>434.99999999999994</v>
      </c>
      <c r="J29" s="7" t="s">
        <v>42</v>
      </c>
      <c r="K29" s="13" t="s">
        <v>214</v>
      </c>
      <c r="L29" s="12" t="s">
        <v>30</v>
      </c>
      <c r="M29" s="7" t="s">
        <v>17</v>
      </c>
      <c r="N29" s="7">
        <v>2016</v>
      </c>
    </row>
    <row r="30" spans="1:14" ht="24.95" customHeight="1" x14ac:dyDescent="0.15">
      <c r="A30" s="7">
        <v>23</v>
      </c>
      <c r="B30" s="7" t="s">
        <v>43</v>
      </c>
      <c r="C30" s="7" t="s">
        <v>188</v>
      </c>
      <c r="D30" s="14">
        <v>44160</v>
      </c>
      <c r="E30" s="7">
        <v>10000</v>
      </c>
      <c r="F30" s="14">
        <v>44524</v>
      </c>
      <c r="G30" s="7">
        <f t="shared" si="0"/>
        <v>365</v>
      </c>
      <c r="H30" s="11">
        <v>4.3499999999999997E-2</v>
      </c>
      <c r="I30" s="12">
        <f t="shared" si="1"/>
        <v>434.99999999999994</v>
      </c>
      <c r="J30" s="7" t="s">
        <v>43</v>
      </c>
      <c r="K30" s="13" t="s">
        <v>214</v>
      </c>
      <c r="L30" s="12" t="s">
        <v>30</v>
      </c>
      <c r="M30" s="7" t="s">
        <v>17</v>
      </c>
      <c r="N30" s="7">
        <v>2016</v>
      </c>
    </row>
    <row r="31" spans="1:14" ht="24.95" customHeight="1" x14ac:dyDescent="0.15">
      <c r="A31" s="7">
        <v>24</v>
      </c>
      <c r="B31" s="7" t="s">
        <v>44</v>
      </c>
      <c r="C31" s="7" t="s">
        <v>188</v>
      </c>
      <c r="D31" s="14">
        <v>44173</v>
      </c>
      <c r="E31" s="7">
        <v>10000</v>
      </c>
      <c r="F31" s="14">
        <v>44537</v>
      </c>
      <c r="G31" s="7">
        <f t="shared" si="0"/>
        <v>365</v>
      </c>
      <c r="H31" s="11">
        <v>4.3499999999999997E-2</v>
      </c>
      <c r="I31" s="12">
        <f t="shared" si="1"/>
        <v>434.99999999999994</v>
      </c>
      <c r="J31" s="7" t="s">
        <v>44</v>
      </c>
      <c r="K31" s="13" t="s">
        <v>214</v>
      </c>
      <c r="L31" s="12" t="s">
        <v>30</v>
      </c>
      <c r="M31" s="7" t="s">
        <v>17</v>
      </c>
      <c r="N31" s="7">
        <v>2014</v>
      </c>
    </row>
    <row r="32" spans="1:14" ht="24.95" customHeight="1" x14ac:dyDescent="0.15">
      <c r="A32" s="7">
        <v>25</v>
      </c>
      <c r="B32" s="7" t="s">
        <v>45</v>
      </c>
      <c r="C32" s="7" t="s">
        <v>188</v>
      </c>
      <c r="D32" s="14">
        <v>44173</v>
      </c>
      <c r="E32" s="7">
        <v>10000</v>
      </c>
      <c r="F32" s="14">
        <v>44537</v>
      </c>
      <c r="G32" s="7">
        <f t="shared" si="0"/>
        <v>365</v>
      </c>
      <c r="H32" s="11">
        <v>4.3499999999999997E-2</v>
      </c>
      <c r="I32" s="12">
        <f t="shared" si="1"/>
        <v>434.99999999999994</v>
      </c>
      <c r="J32" s="7" t="s">
        <v>45</v>
      </c>
      <c r="K32" s="13" t="s">
        <v>214</v>
      </c>
      <c r="L32" s="12" t="s">
        <v>30</v>
      </c>
      <c r="M32" s="7" t="s">
        <v>17</v>
      </c>
      <c r="N32" s="7">
        <v>2019</v>
      </c>
    </row>
    <row r="33" spans="1:14" ht="24.95" customHeight="1" x14ac:dyDescent="0.15">
      <c r="A33" s="7">
        <v>26</v>
      </c>
      <c r="B33" s="7" t="s">
        <v>46</v>
      </c>
      <c r="C33" s="7" t="s">
        <v>188</v>
      </c>
      <c r="D33" s="14">
        <v>44183</v>
      </c>
      <c r="E33" s="7">
        <v>10000</v>
      </c>
      <c r="F33" s="14">
        <v>44547</v>
      </c>
      <c r="G33" s="7">
        <f t="shared" si="0"/>
        <v>365</v>
      </c>
      <c r="H33" s="11">
        <v>4.3499999999999997E-2</v>
      </c>
      <c r="I33" s="12">
        <f t="shared" si="1"/>
        <v>434.99999999999994</v>
      </c>
      <c r="J33" s="7" t="s">
        <v>47</v>
      </c>
      <c r="K33" s="13" t="s">
        <v>214</v>
      </c>
      <c r="L33" s="12" t="s">
        <v>30</v>
      </c>
      <c r="M33" s="7" t="s">
        <v>41</v>
      </c>
      <c r="N33" s="7">
        <v>2016</v>
      </c>
    </row>
    <row r="34" spans="1:14" ht="24.95" customHeight="1" x14ac:dyDescent="0.15">
      <c r="A34" s="7">
        <v>27</v>
      </c>
      <c r="B34" s="7" t="s">
        <v>48</v>
      </c>
      <c r="C34" s="7" t="s">
        <v>188</v>
      </c>
      <c r="D34" s="14">
        <v>44190</v>
      </c>
      <c r="E34" s="7">
        <v>10000</v>
      </c>
      <c r="F34" s="14">
        <v>44554</v>
      </c>
      <c r="G34" s="7">
        <f t="shared" si="0"/>
        <v>365</v>
      </c>
      <c r="H34" s="11">
        <v>4.3499999999999997E-2</v>
      </c>
      <c r="I34" s="12">
        <f t="shared" si="1"/>
        <v>434.99999999999994</v>
      </c>
      <c r="J34" s="7" t="s">
        <v>49</v>
      </c>
      <c r="K34" s="13" t="s">
        <v>214</v>
      </c>
      <c r="L34" s="12" t="s">
        <v>30</v>
      </c>
      <c r="M34" s="7" t="s">
        <v>41</v>
      </c>
      <c r="N34" s="7">
        <v>2015</v>
      </c>
    </row>
    <row r="35" spans="1:14" ht="24.95" customHeight="1" x14ac:dyDescent="0.15">
      <c r="A35" s="7">
        <v>28</v>
      </c>
      <c r="B35" s="7" t="s">
        <v>50</v>
      </c>
      <c r="C35" s="7" t="s">
        <v>188</v>
      </c>
      <c r="D35" s="14">
        <v>44216</v>
      </c>
      <c r="E35" s="7">
        <v>10000</v>
      </c>
      <c r="F35" s="14">
        <v>44580</v>
      </c>
      <c r="G35" s="7">
        <f t="shared" si="0"/>
        <v>365</v>
      </c>
      <c r="H35" s="11">
        <v>4.3499999999999997E-2</v>
      </c>
      <c r="I35" s="12">
        <f t="shared" si="1"/>
        <v>434.99999999999994</v>
      </c>
      <c r="J35" s="7" t="s">
        <v>50</v>
      </c>
      <c r="K35" s="13" t="s">
        <v>214</v>
      </c>
      <c r="L35" s="12" t="s">
        <v>30</v>
      </c>
      <c r="M35" s="7" t="s">
        <v>17</v>
      </c>
      <c r="N35" s="7">
        <v>2014</v>
      </c>
    </row>
    <row r="36" spans="1:14" ht="24.95" customHeight="1" x14ac:dyDescent="0.15">
      <c r="A36" s="7">
        <v>29</v>
      </c>
      <c r="B36" s="7" t="s">
        <v>51</v>
      </c>
      <c r="C36" s="7" t="s">
        <v>188</v>
      </c>
      <c r="D36" s="14">
        <v>44218</v>
      </c>
      <c r="E36" s="7">
        <v>10000</v>
      </c>
      <c r="F36" s="14">
        <v>44581</v>
      </c>
      <c r="G36" s="7">
        <f t="shared" si="0"/>
        <v>364</v>
      </c>
      <c r="H36" s="11">
        <v>4.3499999999999997E-2</v>
      </c>
      <c r="I36" s="23">
        <v>433.8</v>
      </c>
      <c r="J36" s="7" t="s">
        <v>51</v>
      </c>
      <c r="K36" s="13" t="s">
        <v>214</v>
      </c>
      <c r="L36" s="12" t="s">
        <v>30</v>
      </c>
      <c r="M36" s="7" t="s">
        <v>17</v>
      </c>
      <c r="N36" s="7">
        <v>2019</v>
      </c>
    </row>
    <row r="37" spans="1:14" ht="24.95" customHeight="1" x14ac:dyDescent="0.15">
      <c r="A37" s="7">
        <v>30</v>
      </c>
      <c r="B37" s="7" t="s">
        <v>52</v>
      </c>
      <c r="C37" s="7" t="s">
        <v>188</v>
      </c>
      <c r="D37" s="14">
        <v>44235</v>
      </c>
      <c r="E37" s="7">
        <v>10000</v>
      </c>
      <c r="F37" s="14">
        <v>44599</v>
      </c>
      <c r="G37" s="7">
        <f t="shared" si="0"/>
        <v>365</v>
      </c>
      <c r="H37" s="11">
        <v>4.3499999999999997E-2</v>
      </c>
      <c r="I37" s="12">
        <f t="shared" si="1"/>
        <v>434.99999999999994</v>
      </c>
      <c r="J37" s="7" t="s">
        <v>52</v>
      </c>
      <c r="K37" s="13" t="s">
        <v>214</v>
      </c>
      <c r="L37" s="12" t="s">
        <v>30</v>
      </c>
      <c r="M37" s="7" t="s">
        <v>17</v>
      </c>
      <c r="N37" s="7">
        <v>2018</v>
      </c>
    </row>
    <row r="38" spans="1:14" ht="24.95" customHeight="1" x14ac:dyDescent="0.15">
      <c r="A38" s="7">
        <v>31</v>
      </c>
      <c r="B38" s="7" t="s">
        <v>53</v>
      </c>
      <c r="C38" s="7" t="s">
        <v>188</v>
      </c>
      <c r="D38" s="14">
        <v>44235</v>
      </c>
      <c r="E38" s="7">
        <v>10000</v>
      </c>
      <c r="F38" s="14">
        <v>44599</v>
      </c>
      <c r="G38" s="7">
        <f t="shared" si="0"/>
        <v>365</v>
      </c>
      <c r="H38" s="11">
        <v>4.3499999999999997E-2</v>
      </c>
      <c r="I38" s="12">
        <f t="shared" si="1"/>
        <v>434.99999999999994</v>
      </c>
      <c r="J38" s="7" t="s">
        <v>53</v>
      </c>
      <c r="K38" s="13" t="s">
        <v>214</v>
      </c>
      <c r="L38" s="12" t="s">
        <v>30</v>
      </c>
      <c r="M38" s="7" t="s">
        <v>17</v>
      </c>
      <c r="N38" s="7">
        <v>2014</v>
      </c>
    </row>
    <row r="39" spans="1:14" ht="24.95" customHeight="1" x14ac:dyDescent="0.15">
      <c r="A39" s="7">
        <v>32</v>
      </c>
      <c r="B39" s="7" t="s">
        <v>54</v>
      </c>
      <c r="C39" s="7" t="s">
        <v>188</v>
      </c>
      <c r="D39" s="14">
        <v>44260</v>
      </c>
      <c r="E39" s="7">
        <v>10000</v>
      </c>
      <c r="F39" s="14">
        <v>44624</v>
      </c>
      <c r="G39" s="7">
        <f t="shared" si="0"/>
        <v>365</v>
      </c>
      <c r="H39" s="11">
        <v>4.3499999999999997E-2</v>
      </c>
      <c r="I39" s="12">
        <f t="shared" si="1"/>
        <v>434.99999999999994</v>
      </c>
      <c r="J39" s="7" t="s">
        <v>54</v>
      </c>
      <c r="K39" s="13" t="s">
        <v>214</v>
      </c>
      <c r="L39" s="12" t="s">
        <v>30</v>
      </c>
      <c r="M39" s="7" t="s">
        <v>17</v>
      </c>
      <c r="N39" s="7">
        <v>2014</v>
      </c>
    </row>
    <row r="40" spans="1:14" ht="24.95" customHeight="1" x14ac:dyDescent="0.15">
      <c r="A40" s="7">
        <v>33</v>
      </c>
      <c r="B40" s="7" t="s">
        <v>55</v>
      </c>
      <c r="C40" s="7" t="s">
        <v>188</v>
      </c>
      <c r="D40" s="14">
        <v>44302</v>
      </c>
      <c r="E40" s="7">
        <v>10000</v>
      </c>
      <c r="F40" s="14">
        <v>44666</v>
      </c>
      <c r="G40" s="7">
        <f t="shared" si="0"/>
        <v>365</v>
      </c>
      <c r="H40" s="11">
        <v>4.3499999999999997E-2</v>
      </c>
      <c r="I40" s="12">
        <f t="shared" si="1"/>
        <v>434.99999999999994</v>
      </c>
      <c r="J40" s="7" t="s">
        <v>55</v>
      </c>
      <c r="K40" s="13" t="s">
        <v>214</v>
      </c>
      <c r="L40" s="12" t="s">
        <v>30</v>
      </c>
      <c r="M40" s="7" t="s">
        <v>17</v>
      </c>
      <c r="N40" s="7">
        <v>2020</v>
      </c>
    </row>
    <row r="41" spans="1:14" ht="24.95" customHeight="1" x14ac:dyDescent="0.15">
      <c r="A41" s="7">
        <v>34</v>
      </c>
      <c r="B41" s="7" t="s">
        <v>56</v>
      </c>
      <c r="C41" s="7" t="s">
        <v>188</v>
      </c>
      <c r="D41" s="14">
        <v>44328</v>
      </c>
      <c r="E41" s="7">
        <v>10000</v>
      </c>
      <c r="F41" s="14">
        <v>44692</v>
      </c>
      <c r="G41" s="7">
        <f t="shared" si="0"/>
        <v>365</v>
      </c>
      <c r="H41" s="11">
        <v>4.3499999999999997E-2</v>
      </c>
      <c r="I41" s="12">
        <f t="shared" si="1"/>
        <v>434.99999999999994</v>
      </c>
      <c r="J41" s="7" t="s">
        <v>56</v>
      </c>
      <c r="K41" s="13" t="s">
        <v>214</v>
      </c>
      <c r="L41" s="12" t="s">
        <v>30</v>
      </c>
      <c r="M41" s="7" t="s">
        <v>17</v>
      </c>
      <c r="N41" s="7">
        <v>2019</v>
      </c>
    </row>
    <row r="42" spans="1:14" ht="24.95" customHeight="1" x14ac:dyDescent="0.15">
      <c r="A42" s="7">
        <v>35</v>
      </c>
      <c r="B42" s="7" t="s">
        <v>57</v>
      </c>
      <c r="C42" s="7" t="s">
        <v>188</v>
      </c>
      <c r="D42" s="14">
        <v>44328</v>
      </c>
      <c r="E42" s="7">
        <v>10000</v>
      </c>
      <c r="F42" s="14">
        <v>44692</v>
      </c>
      <c r="G42" s="7">
        <f t="shared" si="0"/>
        <v>365</v>
      </c>
      <c r="H42" s="11">
        <v>4.3499999999999997E-2</v>
      </c>
      <c r="I42" s="12">
        <f t="shared" si="1"/>
        <v>434.99999999999994</v>
      </c>
      <c r="J42" s="7" t="s">
        <v>57</v>
      </c>
      <c r="K42" s="13" t="s">
        <v>214</v>
      </c>
      <c r="L42" s="12" t="s">
        <v>30</v>
      </c>
      <c r="M42" s="7" t="s">
        <v>17</v>
      </c>
      <c r="N42" s="7">
        <v>2019</v>
      </c>
    </row>
    <row r="43" spans="1:14" ht="24.95" customHeight="1" x14ac:dyDescent="0.15">
      <c r="A43" s="7">
        <v>36</v>
      </c>
      <c r="B43" s="7" t="s">
        <v>58</v>
      </c>
      <c r="C43" s="7" t="s">
        <v>188</v>
      </c>
      <c r="D43" s="14">
        <v>44328</v>
      </c>
      <c r="E43" s="7">
        <v>10000</v>
      </c>
      <c r="F43" s="14">
        <v>44692</v>
      </c>
      <c r="G43" s="7">
        <f t="shared" si="0"/>
        <v>365</v>
      </c>
      <c r="H43" s="11">
        <v>4.3499999999999997E-2</v>
      </c>
      <c r="I43" s="12">
        <f t="shared" si="1"/>
        <v>434.99999999999994</v>
      </c>
      <c r="J43" s="7" t="s">
        <v>58</v>
      </c>
      <c r="K43" s="13" t="s">
        <v>214</v>
      </c>
      <c r="L43" s="12" t="s">
        <v>30</v>
      </c>
      <c r="M43" s="7" t="s">
        <v>17</v>
      </c>
      <c r="N43" s="7">
        <v>2019</v>
      </c>
    </row>
    <row r="44" spans="1:14" ht="24.95" customHeight="1" x14ac:dyDescent="0.15">
      <c r="A44" s="36" t="s">
        <v>198</v>
      </c>
      <c r="B44" s="37"/>
      <c r="C44" s="26" t="s">
        <v>203</v>
      </c>
      <c r="D44" s="14"/>
      <c r="E44" s="27">
        <f>SUM(E28:E43)</f>
        <v>160000</v>
      </c>
      <c r="F44" s="14"/>
      <c r="G44" s="7"/>
      <c r="H44" s="11"/>
      <c r="I44" s="25">
        <f>SUM(I28:I43)</f>
        <v>6958.7999999999993</v>
      </c>
      <c r="J44" s="7"/>
      <c r="K44" s="13"/>
      <c r="L44" s="12"/>
      <c r="M44" s="7"/>
      <c r="N44" s="7"/>
    </row>
    <row r="45" spans="1:14" ht="24.95" customHeight="1" x14ac:dyDescent="0.15">
      <c r="A45" s="7">
        <v>37</v>
      </c>
      <c r="B45" s="7" t="s">
        <v>59</v>
      </c>
      <c r="C45" s="7" t="s">
        <v>196</v>
      </c>
      <c r="D45" s="14">
        <v>43913</v>
      </c>
      <c r="E45" s="7">
        <v>5000</v>
      </c>
      <c r="F45" s="14">
        <v>44277</v>
      </c>
      <c r="G45" s="7">
        <f t="shared" si="0"/>
        <v>365</v>
      </c>
      <c r="H45" s="11">
        <v>4.3499999999999997E-2</v>
      </c>
      <c r="I45" s="23">
        <v>217.5</v>
      </c>
      <c r="J45" s="12" t="s">
        <v>59</v>
      </c>
      <c r="K45" s="13" t="s">
        <v>214</v>
      </c>
      <c r="L45" s="12" t="s">
        <v>30</v>
      </c>
      <c r="M45" s="7" t="s">
        <v>17</v>
      </c>
      <c r="N45" s="7">
        <v>2019</v>
      </c>
    </row>
    <row r="46" spans="1:14" ht="24.95" customHeight="1" x14ac:dyDescent="0.15">
      <c r="A46" s="7">
        <v>38</v>
      </c>
      <c r="B46" s="7" t="s">
        <v>60</v>
      </c>
      <c r="C46" s="7" t="s">
        <v>196</v>
      </c>
      <c r="D46" s="14">
        <v>43984</v>
      </c>
      <c r="E46" s="7">
        <v>10000</v>
      </c>
      <c r="F46" s="14">
        <v>44348</v>
      </c>
      <c r="G46" s="7">
        <f t="shared" si="0"/>
        <v>365</v>
      </c>
      <c r="H46" s="11">
        <v>4.3499999999999997E-2</v>
      </c>
      <c r="I46" s="12">
        <f t="shared" si="1"/>
        <v>434.99999999999994</v>
      </c>
      <c r="J46" s="7" t="s">
        <v>60</v>
      </c>
      <c r="K46" s="13" t="s">
        <v>214</v>
      </c>
      <c r="L46" s="7" t="s">
        <v>30</v>
      </c>
      <c r="M46" s="7" t="s">
        <v>17</v>
      </c>
      <c r="N46" s="7">
        <v>2018</v>
      </c>
    </row>
    <row r="47" spans="1:14" ht="24.95" customHeight="1" x14ac:dyDescent="0.15">
      <c r="A47" s="7">
        <v>39</v>
      </c>
      <c r="B47" s="7" t="s">
        <v>61</v>
      </c>
      <c r="C47" s="7" t="s">
        <v>196</v>
      </c>
      <c r="D47" s="14">
        <v>44048</v>
      </c>
      <c r="E47" s="7">
        <v>5000</v>
      </c>
      <c r="F47" s="14">
        <v>44412</v>
      </c>
      <c r="G47" s="7">
        <f t="shared" si="0"/>
        <v>365</v>
      </c>
      <c r="H47" s="11">
        <v>4.3499999999999997E-2</v>
      </c>
      <c r="I47" s="23">
        <v>217.5</v>
      </c>
      <c r="J47" s="7" t="s">
        <v>61</v>
      </c>
      <c r="K47" s="13" t="s">
        <v>214</v>
      </c>
      <c r="L47" s="7" t="s">
        <v>30</v>
      </c>
      <c r="M47" s="7" t="s">
        <v>17</v>
      </c>
      <c r="N47" s="7">
        <v>2018</v>
      </c>
    </row>
    <row r="48" spans="1:14" ht="24.95" customHeight="1" x14ac:dyDescent="0.15">
      <c r="A48" s="7">
        <v>40</v>
      </c>
      <c r="B48" s="7" t="s">
        <v>62</v>
      </c>
      <c r="C48" s="7" t="s">
        <v>196</v>
      </c>
      <c r="D48" s="14">
        <v>44055</v>
      </c>
      <c r="E48" s="7">
        <v>10000</v>
      </c>
      <c r="F48" s="14">
        <v>44419</v>
      </c>
      <c r="G48" s="7">
        <f t="shared" si="0"/>
        <v>365</v>
      </c>
      <c r="H48" s="11">
        <v>4.3499999999999997E-2</v>
      </c>
      <c r="I48" s="12">
        <f t="shared" si="1"/>
        <v>434.99999999999994</v>
      </c>
      <c r="J48" s="7" t="s">
        <v>62</v>
      </c>
      <c r="K48" s="13" t="s">
        <v>214</v>
      </c>
      <c r="L48" s="7" t="s">
        <v>30</v>
      </c>
      <c r="M48" s="7" t="s">
        <v>17</v>
      </c>
      <c r="N48" s="7" t="s">
        <v>193</v>
      </c>
    </row>
    <row r="49" spans="1:14" ht="24.95" customHeight="1" x14ac:dyDescent="0.15">
      <c r="A49" s="7">
        <v>41</v>
      </c>
      <c r="B49" s="7" t="s">
        <v>63</v>
      </c>
      <c r="C49" s="7" t="s">
        <v>196</v>
      </c>
      <c r="D49" s="14">
        <v>44186</v>
      </c>
      <c r="E49" s="7">
        <v>10000</v>
      </c>
      <c r="F49" s="14">
        <v>44550</v>
      </c>
      <c r="G49" s="7">
        <f t="shared" si="0"/>
        <v>365</v>
      </c>
      <c r="H49" s="11">
        <v>4.3499999999999997E-2</v>
      </c>
      <c r="I49" s="12">
        <f t="shared" si="1"/>
        <v>434.99999999999994</v>
      </c>
      <c r="J49" s="7" t="s">
        <v>63</v>
      </c>
      <c r="K49" s="13" t="s">
        <v>214</v>
      </c>
      <c r="L49" s="7" t="s">
        <v>30</v>
      </c>
      <c r="M49" s="7" t="s">
        <v>17</v>
      </c>
      <c r="N49" s="7">
        <v>2019</v>
      </c>
    </row>
    <row r="50" spans="1:14" ht="24.95" customHeight="1" x14ac:dyDescent="0.15">
      <c r="A50" s="7">
        <v>42</v>
      </c>
      <c r="B50" s="7" t="s">
        <v>64</v>
      </c>
      <c r="C50" s="7" t="s">
        <v>196</v>
      </c>
      <c r="D50" s="14">
        <v>44201</v>
      </c>
      <c r="E50" s="7">
        <v>10000</v>
      </c>
      <c r="F50" s="14">
        <v>44565</v>
      </c>
      <c r="G50" s="7">
        <f t="shared" si="0"/>
        <v>365</v>
      </c>
      <c r="H50" s="11">
        <v>4.3499999999999997E-2</v>
      </c>
      <c r="I50" s="12">
        <f t="shared" si="1"/>
        <v>434.99999999999994</v>
      </c>
      <c r="J50" s="7" t="s">
        <v>64</v>
      </c>
      <c r="K50" s="13" t="s">
        <v>214</v>
      </c>
      <c r="L50" s="7" t="s">
        <v>30</v>
      </c>
      <c r="M50" s="7" t="s">
        <v>17</v>
      </c>
      <c r="N50" s="7">
        <v>2017</v>
      </c>
    </row>
    <row r="51" spans="1:14" ht="24.95" customHeight="1" x14ac:dyDescent="0.15">
      <c r="A51" s="7">
        <v>43</v>
      </c>
      <c r="B51" s="7" t="s">
        <v>61</v>
      </c>
      <c r="C51" s="7" t="s">
        <v>196</v>
      </c>
      <c r="D51" s="14">
        <v>44273</v>
      </c>
      <c r="E51" s="7">
        <v>10000</v>
      </c>
      <c r="F51" s="14">
        <v>44637</v>
      </c>
      <c r="G51" s="7">
        <f t="shared" si="0"/>
        <v>365</v>
      </c>
      <c r="H51" s="11">
        <v>4.3499999999999997E-2</v>
      </c>
      <c r="I51" s="12">
        <f t="shared" si="1"/>
        <v>434.99999999999994</v>
      </c>
      <c r="J51" s="7" t="s">
        <v>61</v>
      </c>
      <c r="K51" s="13" t="s">
        <v>214</v>
      </c>
      <c r="L51" s="7" t="s">
        <v>30</v>
      </c>
      <c r="M51" s="7" t="s">
        <v>17</v>
      </c>
      <c r="N51" s="7">
        <v>2016</v>
      </c>
    </row>
    <row r="52" spans="1:14" ht="24.95" customHeight="1" x14ac:dyDescent="0.15">
      <c r="A52" s="7">
        <v>44</v>
      </c>
      <c r="B52" s="7" t="s">
        <v>65</v>
      </c>
      <c r="C52" s="7" t="s">
        <v>196</v>
      </c>
      <c r="D52" s="14">
        <v>44348</v>
      </c>
      <c r="E52" s="7">
        <v>10000</v>
      </c>
      <c r="F52" s="14">
        <v>44711</v>
      </c>
      <c r="G52" s="7">
        <f t="shared" si="0"/>
        <v>364</v>
      </c>
      <c r="H52" s="11">
        <v>4.3499999999999997E-2</v>
      </c>
      <c r="I52" s="23">
        <v>433.8</v>
      </c>
      <c r="J52" s="7" t="s">
        <v>65</v>
      </c>
      <c r="K52" s="13" t="s">
        <v>214</v>
      </c>
      <c r="L52" s="7" t="s">
        <v>30</v>
      </c>
      <c r="M52" s="7" t="s">
        <v>17</v>
      </c>
      <c r="N52" s="7">
        <v>2017</v>
      </c>
    </row>
    <row r="53" spans="1:14" ht="24.95" customHeight="1" x14ac:dyDescent="0.15">
      <c r="A53" s="36" t="s">
        <v>198</v>
      </c>
      <c r="B53" s="37"/>
      <c r="C53" s="26" t="s">
        <v>204</v>
      </c>
      <c r="D53" s="14"/>
      <c r="E53" s="27">
        <f>SUM(E45:E52)</f>
        <v>70000</v>
      </c>
      <c r="F53" s="14"/>
      <c r="G53" s="7"/>
      <c r="H53" s="11"/>
      <c r="I53" s="25">
        <f>SUM(I45:I52)</f>
        <v>3043.8</v>
      </c>
      <c r="J53" s="7"/>
      <c r="K53" s="13"/>
      <c r="L53" s="7"/>
      <c r="M53" s="7"/>
      <c r="N53" s="7"/>
    </row>
    <row r="54" spans="1:14" ht="24.95" customHeight="1" x14ac:dyDescent="0.15">
      <c r="A54" s="7">
        <v>45</v>
      </c>
      <c r="B54" s="7" t="s">
        <v>66</v>
      </c>
      <c r="C54" s="7" t="s">
        <v>197</v>
      </c>
      <c r="D54" s="14">
        <v>44151</v>
      </c>
      <c r="E54" s="16">
        <v>10000</v>
      </c>
      <c r="F54" s="14">
        <v>44515</v>
      </c>
      <c r="G54" s="7">
        <f t="shared" si="0"/>
        <v>365</v>
      </c>
      <c r="H54" s="11">
        <v>4.3499999999999997E-2</v>
      </c>
      <c r="I54" s="12">
        <f t="shared" si="1"/>
        <v>434.99999999999994</v>
      </c>
      <c r="J54" s="7" t="s">
        <v>66</v>
      </c>
      <c r="K54" s="13" t="s">
        <v>214</v>
      </c>
      <c r="L54" s="12" t="s">
        <v>30</v>
      </c>
      <c r="M54" s="7" t="s">
        <v>17</v>
      </c>
      <c r="N54" s="7">
        <v>2014</v>
      </c>
    </row>
    <row r="55" spans="1:14" ht="24.95" customHeight="1" x14ac:dyDescent="0.15">
      <c r="A55" s="7">
        <v>46</v>
      </c>
      <c r="B55" s="7" t="s">
        <v>67</v>
      </c>
      <c r="C55" s="7" t="s">
        <v>197</v>
      </c>
      <c r="D55" s="14">
        <v>44151</v>
      </c>
      <c r="E55" s="16">
        <v>10000</v>
      </c>
      <c r="F55" s="14">
        <v>44515</v>
      </c>
      <c r="G55" s="7">
        <f t="shared" si="0"/>
        <v>365</v>
      </c>
      <c r="H55" s="11">
        <v>4.3499999999999997E-2</v>
      </c>
      <c r="I55" s="12">
        <f t="shared" si="1"/>
        <v>434.99999999999994</v>
      </c>
      <c r="J55" s="7" t="s">
        <v>67</v>
      </c>
      <c r="K55" s="13" t="s">
        <v>214</v>
      </c>
      <c r="L55" s="12" t="s">
        <v>30</v>
      </c>
      <c r="M55" s="7" t="s">
        <v>17</v>
      </c>
      <c r="N55" s="7">
        <v>2014</v>
      </c>
    </row>
    <row r="56" spans="1:14" ht="24.95" customHeight="1" x14ac:dyDescent="0.15">
      <c r="A56" s="7">
        <v>47</v>
      </c>
      <c r="B56" s="7" t="s">
        <v>68</v>
      </c>
      <c r="C56" s="7" t="s">
        <v>197</v>
      </c>
      <c r="D56" s="14">
        <v>44151</v>
      </c>
      <c r="E56" s="16">
        <v>10000</v>
      </c>
      <c r="F56" s="14">
        <v>44515</v>
      </c>
      <c r="G56" s="7">
        <f t="shared" si="0"/>
        <v>365</v>
      </c>
      <c r="H56" s="11">
        <v>4.3499999999999997E-2</v>
      </c>
      <c r="I56" s="12">
        <f t="shared" si="1"/>
        <v>434.99999999999994</v>
      </c>
      <c r="J56" s="7" t="s">
        <v>68</v>
      </c>
      <c r="K56" s="13" t="s">
        <v>214</v>
      </c>
      <c r="L56" s="12" t="s">
        <v>30</v>
      </c>
      <c r="M56" s="7" t="s">
        <v>17</v>
      </c>
      <c r="N56" s="7">
        <v>2017</v>
      </c>
    </row>
    <row r="57" spans="1:14" ht="24.95" customHeight="1" x14ac:dyDescent="0.15">
      <c r="A57" s="7">
        <v>48</v>
      </c>
      <c r="B57" s="7" t="s">
        <v>69</v>
      </c>
      <c r="C57" s="7" t="s">
        <v>197</v>
      </c>
      <c r="D57" s="10">
        <v>44167</v>
      </c>
      <c r="E57" s="16">
        <v>10000</v>
      </c>
      <c r="F57" s="14">
        <v>44531</v>
      </c>
      <c r="G57" s="7">
        <f t="shared" si="0"/>
        <v>365</v>
      </c>
      <c r="H57" s="11">
        <v>4.3499999999999997E-2</v>
      </c>
      <c r="I57" s="12">
        <f t="shared" si="1"/>
        <v>434.99999999999994</v>
      </c>
      <c r="J57" s="7" t="s">
        <v>69</v>
      </c>
      <c r="K57" s="13" t="s">
        <v>214</v>
      </c>
      <c r="L57" s="12" t="s">
        <v>30</v>
      </c>
      <c r="M57" s="7" t="s">
        <v>17</v>
      </c>
      <c r="N57" s="7">
        <v>2016</v>
      </c>
    </row>
    <row r="58" spans="1:14" ht="24.95" customHeight="1" x14ac:dyDescent="0.15">
      <c r="A58" s="7">
        <v>49</v>
      </c>
      <c r="B58" s="7" t="s">
        <v>70</v>
      </c>
      <c r="C58" s="7" t="s">
        <v>197</v>
      </c>
      <c r="D58" s="10">
        <v>44167</v>
      </c>
      <c r="E58" s="16">
        <v>10000</v>
      </c>
      <c r="F58" s="14">
        <v>44531</v>
      </c>
      <c r="G58" s="7">
        <f t="shared" si="0"/>
        <v>365</v>
      </c>
      <c r="H58" s="11">
        <v>4.3499999999999997E-2</v>
      </c>
      <c r="I58" s="12">
        <f t="shared" si="1"/>
        <v>434.99999999999994</v>
      </c>
      <c r="J58" s="7" t="s">
        <v>70</v>
      </c>
      <c r="K58" s="13" t="s">
        <v>214</v>
      </c>
      <c r="L58" s="12" t="s">
        <v>30</v>
      </c>
      <c r="M58" s="7" t="s">
        <v>17</v>
      </c>
      <c r="N58" s="7">
        <v>2015</v>
      </c>
    </row>
    <row r="59" spans="1:14" ht="24.95" customHeight="1" x14ac:dyDescent="0.15">
      <c r="A59" s="7">
        <v>50</v>
      </c>
      <c r="B59" s="7" t="s">
        <v>71</v>
      </c>
      <c r="C59" s="7" t="s">
        <v>197</v>
      </c>
      <c r="D59" s="10">
        <v>44167</v>
      </c>
      <c r="E59" s="16">
        <v>10000</v>
      </c>
      <c r="F59" s="10">
        <v>44531</v>
      </c>
      <c r="G59" s="7">
        <f t="shared" si="0"/>
        <v>365</v>
      </c>
      <c r="H59" s="11">
        <v>4.3499999999999997E-2</v>
      </c>
      <c r="I59" s="12">
        <f t="shared" si="1"/>
        <v>434.99999999999994</v>
      </c>
      <c r="J59" s="7" t="s">
        <v>71</v>
      </c>
      <c r="K59" s="13" t="s">
        <v>214</v>
      </c>
      <c r="L59" s="12" t="s">
        <v>30</v>
      </c>
      <c r="M59" s="7" t="s">
        <v>17</v>
      </c>
      <c r="N59" s="7">
        <v>2015</v>
      </c>
    </row>
    <row r="60" spans="1:14" ht="24.95" customHeight="1" x14ac:dyDescent="0.15">
      <c r="A60" s="7">
        <v>51</v>
      </c>
      <c r="B60" s="7" t="s">
        <v>72</v>
      </c>
      <c r="C60" s="7" t="s">
        <v>197</v>
      </c>
      <c r="D60" s="10">
        <v>44174</v>
      </c>
      <c r="E60" s="16">
        <v>10000</v>
      </c>
      <c r="F60" s="10">
        <v>44538</v>
      </c>
      <c r="G60" s="7">
        <f t="shared" si="0"/>
        <v>365</v>
      </c>
      <c r="H60" s="11">
        <v>4.3499999999999997E-2</v>
      </c>
      <c r="I60" s="12">
        <f t="shared" si="1"/>
        <v>434.99999999999994</v>
      </c>
      <c r="J60" s="7" t="s">
        <v>72</v>
      </c>
      <c r="K60" s="13" t="s">
        <v>214</v>
      </c>
      <c r="L60" s="12" t="s">
        <v>30</v>
      </c>
      <c r="M60" s="7" t="s">
        <v>17</v>
      </c>
      <c r="N60" s="7">
        <v>2014</v>
      </c>
    </row>
    <row r="61" spans="1:14" ht="24.95" customHeight="1" x14ac:dyDescent="0.15">
      <c r="A61" s="7">
        <v>52</v>
      </c>
      <c r="B61" s="7" t="s">
        <v>73</v>
      </c>
      <c r="C61" s="7" t="s">
        <v>197</v>
      </c>
      <c r="D61" s="10">
        <v>44174</v>
      </c>
      <c r="E61" s="16">
        <v>10000</v>
      </c>
      <c r="F61" s="10">
        <v>44538</v>
      </c>
      <c r="G61" s="7">
        <f t="shared" si="0"/>
        <v>365</v>
      </c>
      <c r="H61" s="11">
        <v>4.3499999999999997E-2</v>
      </c>
      <c r="I61" s="12">
        <f t="shared" si="1"/>
        <v>434.99999999999994</v>
      </c>
      <c r="J61" s="7" t="s">
        <v>73</v>
      </c>
      <c r="K61" s="13" t="s">
        <v>214</v>
      </c>
      <c r="L61" s="12" t="s">
        <v>30</v>
      </c>
      <c r="M61" s="7" t="s">
        <v>17</v>
      </c>
      <c r="N61" s="7">
        <v>2014</v>
      </c>
    </row>
    <row r="62" spans="1:14" ht="24.95" customHeight="1" x14ac:dyDescent="0.15">
      <c r="A62" s="7">
        <v>53</v>
      </c>
      <c r="B62" s="7" t="s">
        <v>74</v>
      </c>
      <c r="C62" s="7" t="s">
        <v>197</v>
      </c>
      <c r="D62" s="10">
        <v>44210</v>
      </c>
      <c r="E62" s="7">
        <v>10000</v>
      </c>
      <c r="F62" s="10">
        <v>44561</v>
      </c>
      <c r="G62" s="7">
        <f t="shared" si="0"/>
        <v>352</v>
      </c>
      <c r="H62" s="11">
        <v>4.3499999999999997E-2</v>
      </c>
      <c r="I62" s="23">
        <v>419.5</v>
      </c>
      <c r="J62" s="7" t="s">
        <v>74</v>
      </c>
      <c r="K62" s="13" t="s">
        <v>214</v>
      </c>
      <c r="L62" s="12" t="s">
        <v>30</v>
      </c>
      <c r="M62" s="7" t="s">
        <v>17</v>
      </c>
      <c r="N62" s="7">
        <v>2016</v>
      </c>
    </row>
    <row r="63" spans="1:14" ht="24.95" customHeight="1" x14ac:dyDescent="0.15">
      <c r="A63" s="7">
        <v>54</v>
      </c>
      <c r="B63" s="7" t="s">
        <v>75</v>
      </c>
      <c r="C63" s="7" t="s">
        <v>197</v>
      </c>
      <c r="D63" s="10">
        <v>44214</v>
      </c>
      <c r="E63" s="7">
        <v>10000</v>
      </c>
      <c r="F63" s="10">
        <v>44578</v>
      </c>
      <c r="G63" s="7">
        <f t="shared" si="0"/>
        <v>365</v>
      </c>
      <c r="H63" s="11">
        <v>4.3499999999999997E-2</v>
      </c>
      <c r="I63" s="12">
        <f t="shared" si="1"/>
        <v>434.99999999999994</v>
      </c>
      <c r="J63" s="7" t="s">
        <v>75</v>
      </c>
      <c r="K63" s="13" t="s">
        <v>214</v>
      </c>
      <c r="L63" s="12" t="s">
        <v>30</v>
      </c>
      <c r="M63" s="7" t="s">
        <v>17</v>
      </c>
      <c r="N63" s="7">
        <v>2014</v>
      </c>
    </row>
    <row r="64" spans="1:14" ht="24.95" customHeight="1" x14ac:dyDescent="0.15">
      <c r="A64" s="7">
        <v>55</v>
      </c>
      <c r="B64" s="7" t="s">
        <v>76</v>
      </c>
      <c r="C64" s="7" t="s">
        <v>197</v>
      </c>
      <c r="D64" s="10">
        <v>44214</v>
      </c>
      <c r="E64" s="7">
        <v>10000</v>
      </c>
      <c r="F64" s="10">
        <v>44578</v>
      </c>
      <c r="G64" s="7">
        <f t="shared" si="0"/>
        <v>365</v>
      </c>
      <c r="H64" s="11">
        <v>4.3499999999999997E-2</v>
      </c>
      <c r="I64" s="12">
        <f t="shared" si="1"/>
        <v>434.99999999999994</v>
      </c>
      <c r="J64" s="7" t="s">
        <v>76</v>
      </c>
      <c r="K64" s="13" t="s">
        <v>214</v>
      </c>
      <c r="L64" s="7" t="s">
        <v>16</v>
      </c>
      <c r="M64" s="7" t="s">
        <v>17</v>
      </c>
      <c r="N64" s="7">
        <v>2014</v>
      </c>
    </row>
    <row r="65" spans="1:14" ht="24.95" customHeight="1" x14ac:dyDescent="0.15">
      <c r="A65" s="7">
        <v>56</v>
      </c>
      <c r="B65" s="7" t="s">
        <v>77</v>
      </c>
      <c r="C65" s="7" t="s">
        <v>197</v>
      </c>
      <c r="D65" s="10">
        <v>44221</v>
      </c>
      <c r="E65" s="7">
        <v>10000</v>
      </c>
      <c r="F65" s="10">
        <v>44585</v>
      </c>
      <c r="G65" s="7">
        <f t="shared" si="0"/>
        <v>365</v>
      </c>
      <c r="H65" s="11">
        <v>4.3499999999999997E-2</v>
      </c>
      <c r="I65" s="12">
        <f t="shared" si="1"/>
        <v>434.99999999999994</v>
      </c>
      <c r="J65" s="7" t="s">
        <v>77</v>
      </c>
      <c r="K65" s="13" t="s">
        <v>214</v>
      </c>
      <c r="L65" s="12" t="s">
        <v>30</v>
      </c>
      <c r="M65" s="7" t="s">
        <v>17</v>
      </c>
      <c r="N65" s="7">
        <v>2014</v>
      </c>
    </row>
    <row r="66" spans="1:14" ht="24.95" customHeight="1" x14ac:dyDescent="0.15">
      <c r="A66" s="7">
        <v>57</v>
      </c>
      <c r="B66" s="7" t="s">
        <v>78</v>
      </c>
      <c r="C66" s="7" t="s">
        <v>197</v>
      </c>
      <c r="D66" s="10">
        <v>44230</v>
      </c>
      <c r="E66" s="16">
        <v>10000</v>
      </c>
      <c r="F66" s="10">
        <v>44594</v>
      </c>
      <c r="G66" s="7">
        <f t="shared" si="0"/>
        <v>365</v>
      </c>
      <c r="H66" s="11">
        <v>4.3499999999999997E-2</v>
      </c>
      <c r="I66" s="12">
        <f t="shared" si="1"/>
        <v>434.99999999999994</v>
      </c>
      <c r="J66" s="7" t="s">
        <v>78</v>
      </c>
      <c r="K66" s="13" t="s">
        <v>214</v>
      </c>
      <c r="L66" s="12" t="s">
        <v>30</v>
      </c>
      <c r="M66" s="7" t="s">
        <v>17</v>
      </c>
      <c r="N66" s="7">
        <v>2015</v>
      </c>
    </row>
    <row r="67" spans="1:14" ht="24.95" customHeight="1" x14ac:dyDescent="0.15">
      <c r="A67" s="7">
        <v>58</v>
      </c>
      <c r="B67" s="7" t="s">
        <v>79</v>
      </c>
      <c r="C67" s="7" t="s">
        <v>197</v>
      </c>
      <c r="D67" s="10">
        <v>44256</v>
      </c>
      <c r="E67" s="7">
        <v>10000</v>
      </c>
      <c r="F67" s="10">
        <v>44620</v>
      </c>
      <c r="G67" s="7">
        <f t="shared" si="0"/>
        <v>365</v>
      </c>
      <c r="H67" s="11">
        <v>4.3499999999999997E-2</v>
      </c>
      <c r="I67" s="12">
        <f t="shared" si="1"/>
        <v>434.99999999999994</v>
      </c>
      <c r="J67" s="7" t="s">
        <v>79</v>
      </c>
      <c r="K67" s="13" t="s">
        <v>214</v>
      </c>
      <c r="L67" s="12" t="s">
        <v>30</v>
      </c>
      <c r="M67" s="7" t="s">
        <v>17</v>
      </c>
      <c r="N67" s="7">
        <v>2019</v>
      </c>
    </row>
    <row r="68" spans="1:14" ht="24.95" customHeight="1" x14ac:dyDescent="0.15">
      <c r="A68" s="7">
        <v>59</v>
      </c>
      <c r="B68" s="7" t="s">
        <v>80</v>
      </c>
      <c r="C68" s="7" t="s">
        <v>197</v>
      </c>
      <c r="D68" s="10">
        <v>44256</v>
      </c>
      <c r="E68" s="7">
        <v>10000</v>
      </c>
      <c r="F68" s="10">
        <v>44620</v>
      </c>
      <c r="G68" s="7">
        <f t="shared" si="0"/>
        <v>365</v>
      </c>
      <c r="H68" s="11">
        <v>4.3499999999999997E-2</v>
      </c>
      <c r="I68" s="12">
        <f t="shared" si="1"/>
        <v>434.99999999999994</v>
      </c>
      <c r="J68" s="7" t="s">
        <v>80</v>
      </c>
      <c r="K68" s="13" t="s">
        <v>214</v>
      </c>
      <c r="L68" s="12" t="s">
        <v>30</v>
      </c>
      <c r="M68" s="7" t="s">
        <v>17</v>
      </c>
      <c r="N68" s="7">
        <v>2019</v>
      </c>
    </row>
    <row r="69" spans="1:14" ht="24.95" customHeight="1" x14ac:dyDescent="0.15">
      <c r="A69" s="7">
        <v>60</v>
      </c>
      <c r="B69" s="7" t="s">
        <v>81</v>
      </c>
      <c r="C69" s="7" t="s">
        <v>197</v>
      </c>
      <c r="D69" s="10">
        <v>44256</v>
      </c>
      <c r="E69" s="7">
        <v>10000</v>
      </c>
      <c r="F69" s="10">
        <v>44620</v>
      </c>
      <c r="G69" s="7">
        <f t="shared" si="0"/>
        <v>365</v>
      </c>
      <c r="H69" s="11">
        <v>4.3499999999999997E-2</v>
      </c>
      <c r="I69" s="12">
        <f t="shared" si="1"/>
        <v>434.99999999999994</v>
      </c>
      <c r="J69" s="7" t="s">
        <v>81</v>
      </c>
      <c r="K69" s="13" t="s">
        <v>214</v>
      </c>
      <c r="L69" s="12" t="s">
        <v>30</v>
      </c>
      <c r="M69" s="7" t="s">
        <v>17</v>
      </c>
      <c r="N69" s="7">
        <v>2014</v>
      </c>
    </row>
    <row r="70" spans="1:14" ht="24.95" customHeight="1" x14ac:dyDescent="0.15">
      <c r="A70" s="7">
        <v>61</v>
      </c>
      <c r="B70" s="7" t="s">
        <v>82</v>
      </c>
      <c r="C70" s="7" t="s">
        <v>197</v>
      </c>
      <c r="D70" s="10">
        <v>44344</v>
      </c>
      <c r="E70" s="16">
        <v>10000</v>
      </c>
      <c r="F70" s="10">
        <v>44708</v>
      </c>
      <c r="G70" s="7">
        <f t="shared" si="0"/>
        <v>365</v>
      </c>
      <c r="H70" s="11">
        <v>4.3499999999999997E-2</v>
      </c>
      <c r="I70" s="12">
        <f t="shared" si="1"/>
        <v>434.99999999999994</v>
      </c>
      <c r="J70" s="7" t="s">
        <v>82</v>
      </c>
      <c r="K70" s="13" t="s">
        <v>214</v>
      </c>
      <c r="L70" s="12" t="s">
        <v>30</v>
      </c>
      <c r="M70" s="7" t="s">
        <v>17</v>
      </c>
      <c r="N70" s="7">
        <v>2014</v>
      </c>
    </row>
    <row r="71" spans="1:14" ht="24.95" customHeight="1" x14ac:dyDescent="0.15">
      <c r="A71" s="7">
        <v>62</v>
      </c>
      <c r="B71" s="7" t="s">
        <v>83</v>
      </c>
      <c r="C71" s="7" t="s">
        <v>197</v>
      </c>
      <c r="D71" s="10">
        <v>44344</v>
      </c>
      <c r="E71" s="16">
        <v>10000</v>
      </c>
      <c r="F71" s="10">
        <v>44708</v>
      </c>
      <c r="G71" s="7">
        <f t="shared" si="0"/>
        <v>365</v>
      </c>
      <c r="H71" s="11">
        <v>4.3499999999999997E-2</v>
      </c>
      <c r="I71" s="12">
        <f t="shared" si="1"/>
        <v>434.99999999999994</v>
      </c>
      <c r="J71" s="7" t="s">
        <v>83</v>
      </c>
      <c r="K71" s="13" t="s">
        <v>214</v>
      </c>
      <c r="L71" s="12" t="s">
        <v>30</v>
      </c>
      <c r="M71" s="7" t="s">
        <v>17</v>
      </c>
      <c r="N71" s="7">
        <v>2015</v>
      </c>
    </row>
    <row r="72" spans="1:14" ht="24.95" customHeight="1" x14ac:dyDescent="0.15">
      <c r="A72" s="36" t="s">
        <v>198</v>
      </c>
      <c r="B72" s="37"/>
      <c r="C72" s="26" t="s">
        <v>205</v>
      </c>
      <c r="D72" s="10"/>
      <c r="E72" s="31">
        <f>SUM(E54:E71)</f>
        <v>180000</v>
      </c>
      <c r="F72" s="10"/>
      <c r="G72" s="7"/>
      <c r="H72" s="11"/>
      <c r="I72" s="25">
        <f>SUM(I54:I71)</f>
        <v>7814.4999999999991</v>
      </c>
      <c r="J72" s="7"/>
      <c r="K72" s="13"/>
      <c r="L72" s="12"/>
      <c r="M72" s="7"/>
      <c r="N72" s="7"/>
    </row>
    <row r="73" spans="1:14" ht="24.95" customHeight="1" x14ac:dyDescent="0.15">
      <c r="A73" s="7">
        <v>63</v>
      </c>
      <c r="B73" s="8" t="s">
        <v>84</v>
      </c>
      <c r="C73" s="8" t="s">
        <v>189</v>
      </c>
      <c r="D73" s="18" t="s">
        <v>85</v>
      </c>
      <c r="E73" s="8">
        <v>10000</v>
      </c>
      <c r="F73" s="19">
        <v>44378</v>
      </c>
      <c r="G73" s="7">
        <f t="shared" si="0"/>
        <v>365</v>
      </c>
      <c r="H73" s="20">
        <v>4.3499999999999997E-2</v>
      </c>
      <c r="I73" s="12">
        <f t="shared" si="1"/>
        <v>434.99999999999994</v>
      </c>
      <c r="J73" s="8" t="s">
        <v>84</v>
      </c>
      <c r="K73" s="13" t="s">
        <v>214</v>
      </c>
      <c r="L73" s="12" t="s">
        <v>30</v>
      </c>
      <c r="M73" s="8" t="s">
        <v>17</v>
      </c>
      <c r="N73" s="7">
        <v>2014</v>
      </c>
    </row>
    <row r="74" spans="1:14" ht="24.95" customHeight="1" x14ac:dyDescent="0.15">
      <c r="A74" s="7">
        <v>64</v>
      </c>
      <c r="B74" s="8" t="s">
        <v>86</v>
      </c>
      <c r="C74" s="8" t="s">
        <v>189</v>
      </c>
      <c r="D74" s="18" t="s">
        <v>87</v>
      </c>
      <c r="E74" s="8">
        <v>10000</v>
      </c>
      <c r="F74" s="19">
        <v>44403</v>
      </c>
      <c r="G74" s="7">
        <f t="shared" si="0"/>
        <v>364</v>
      </c>
      <c r="H74" s="20">
        <v>4.3499999999999997E-2</v>
      </c>
      <c r="I74" s="23">
        <v>433.8</v>
      </c>
      <c r="J74" s="8" t="s">
        <v>88</v>
      </c>
      <c r="K74" s="13" t="s">
        <v>214</v>
      </c>
      <c r="L74" s="12" t="s">
        <v>30</v>
      </c>
      <c r="M74" s="8" t="s">
        <v>89</v>
      </c>
      <c r="N74" s="7">
        <v>2018</v>
      </c>
    </row>
    <row r="75" spans="1:14" ht="24.95" customHeight="1" x14ac:dyDescent="0.15">
      <c r="A75" s="7">
        <v>65</v>
      </c>
      <c r="B75" s="8" t="s">
        <v>90</v>
      </c>
      <c r="C75" s="8" t="s">
        <v>189</v>
      </c>
      <c r="D75" s="18" t="s">
        <v>91</v>
      </c>
      <c r="E75" s="8">
        <v>10000</v>
      </c>
      <c r="F75" s="19">
        <v>44421</v>
      </c>
      <c r="G75" s="7">
        <f t="shared" si="0"/>
        <v>365</v>
      </c>
      <c r="H75" s="20">
        <v>4.3499999999999997E-2</v>
      </c>
      <c r="I75" s="12">
        <f t="shared" si="1"/>
        <v>434.99999999999994</v>
      </c>
      <c r="J75" s="8" t="s">
        <v>90</v>
      </c>
      <c r="K75" s="13" t="s">
        <v>214</v>
      </c>
      <c r="L75" s="12" t="s">
        <v>30</v>
      </c>
      <c r="M75" s="8" t="s">
        <v>17</v>
      </c>
      <c r="N75" s="7">
        <v>2019</v>
      </c>
    </row>
    <row r="76" spans="1:14" ht="24.95" customHeight="1" x14ac:dyDescent="0.15">
      <c r="A76" s="7">
        <v>66</v>
      </c>
      <c r="B76" s="8" t="s">
        <v>92</v>
      </c>
      <c r="C76" s="8" t="s">
        <v>189</v>
      </c>
      <c r="D76" s="18" t="s">
        <v>93</v>
      </c>
      <c r="E76" s="8">
        <v>10000</v>
      </c>
      <c r="F76" s="19">
        <v>44434</v>
      </c>
      <c r="G76" s="7">
        <f t="shared" ref="G76:G142" si="2">F76-D76+1</f>
        <v>365</v>
      </c>
      <c r="H76" s="20">
        <v>4.3499999999999997E-2</v>
      </c>
      <c r="I76" s="12">
        <f t="shared" ref="I76:I142" si="3">E76*H76/365*G76</f>
        <v>434.99999999999994</v>
      </c>
      <c r="J76" s="8" t="s">
        <v>92</v>
      </c>
      <c r="K76" s="13" t="s">
        <v>214</v>
      </c>
      <c r="L76" s="12" t="s">
        <v>30</v>
      </c>
      <c r="M76" s="8" t="s">
        <v>17</v>
      </c>
      <c r="N76" s="7">
        <v>2014</v>
      </c>
    </row>
    <row r="77" spans="1:14" ht="24.95" customHeight="1" x14ac:dyDescent="0.15">
      <c r="A77" s="7">
        <v>67</v>
      </c>
      <c r="B77" s="8" t="s">
        <v>94</v>
      </c>
      <c r="C77" s="8" t="s">
        <v>189</v>
      </c>
      <c r="D77" s="18" t="s">
        <v>95</v>
      </c>
      <c r="E77" s="8">
        <v>10000</v>
      </c>
      <c r="F77" s="19">
        <v>44449</v>
      </c>
      <c r="G77" s="7">
        <f t="shared" si="2"/>
        <v>365</v>
      </c>
      <c r="H77" s="20">
        <v>4.3499999999999997E-2</v>
      </c>
      <c r="I77" s="12">
        <f t="shared" si="3"/>
        <v>434.99999999999994</v>
      </c>
      <c r="J77" s="8" t="s">
        <v>94</v>
      </c>
      <c r="K77" s="13" t="s">
        <v>214</v>
      </c>
      <c r="L77" s="12" t="s">
        <v>30</v>
      </c>
      <c r="M77" s="8" t="s">
        <v>17</v>
      </c>
      <c r="N77" s="7">
        <v>2015</v>
      </c>
    </row>
    <row r="78" spans="1:14" ht="24.95" customHeight="1" x14ac:dyDescent="0.15">
      <c r="A78" s="7">
        <v>68</v>
      </c>
      <c r="B78" s="8" t="s">
        <v>96</v>
      </c>
      <c r="C78" s="8" t="s">
        <v>189</v>
      </c>
      <c r="D78" s="18" t="s">
        <v>97</v>
      </c>
      <c r="E78" s="8">
        <v>10000</v>
      </c>
      <c r="F78" s="19">
        <v>44455</v>
      </c>
      <c r="G78" s="7">
        <f t="shared" si="2"/>
        <v>365</v>
      </c>
      <c r="H78" s="20">
        <v>4.3499999999999997E-2</v>
      </c>
      <c r="I78" s="12">
        <f t="shared" si="3"/>
        <v>434.99999999999994</v>
      </c>
      <c r="J78" s="8" t="s">
        <v>96</v>
      </c>
      <c r="K78" s="13" t="s">
        <v>214</v>
      </c>
      <c r="L78" s="12" t="s">
        <v>30</v>
      </c>
      <c r="M78" s="8" t="s">
        <v>17</v>
      </c>
      <c r="N78" s="7">
        <v>2018</v>
      </c>
    </row>
    <row r="79" spans="1:14" ht="24.95" customHeight="1" x14ac:dyDescent="0.15">
      <c r="A79" s="7">
        <v>69</v>
      </c>
      <c r="B79" s="8" t="s">
        <v>98</v>
      </c>
      <c r="C79" s="8" t="s">
        <v>189</v>
      </c>
      <c r="D79" s="18" t="s">
        <v>99</v>
      </c>
      <c r="E79" s="8">
        <v>10000</v>
      </c>
      <c r="F79" s="19">
        <v>44454</v>
      </c>
      <c r="G79" s="7">
        <f t="shared" si="2"/>
        <v>365</v>
      </c>
      <c r="H79" s="20">
        <v>4.3499999999999997E-2</v>
      </c>
      <c r="I79" s="12">
        <f t="shared" si="3"/>
        <v>434.99999999999994</v>
      </c>
      <c r="J79" s="17" t="s">
        <v>100</v>
      </c>
      <c r="K79" s="13" t="s">
        <v>214</v>
      </c>
      <c r="L79" s="12" t="s">
        <v>30</v>
      </c>
      <c r="M79" s="8" t="s">
        <v>89</v>
      </c>
      <c r="N79" s="7">
        <v>2015</v>
      </c>
    </row>
    <row r="80" spans="1:14" ht="24.95" customHeight="1" x14ac:dyDescent="0.15">
      <c r="A80" s="7">
        <v>70</v>
      </c>
      <c r="B80" s="8" t="s">
        <v>101</v>
      </c>
      <c r="C80" s="8" t="s">
        <v>189</v>
      </c>
      <c r="D80" s="18" t="s">
        <v>99</v>
      </c>
      <c r="E80" s="8">
        <v>10000</v>
      </c>
      <c r="F80" s="19">
        <v>44454</v>
      </c>
      <c r="G80" s="7">
        <f t="shared" si="2"/>
        <v>365</v>
      </c>
      <c r="H80" s="20">
        <v>4.3499999999999997E-2</v>
      </c>
      <c r="I80" s="12">
        <f t="shared" si="3"/>
        <v>434.99999999999994</v>
      </c>
      <c r="J80" s="8" t="s">
        <v>101</v>
      </c>
      <c r="K80" s="13" t="s">
        <v>214</v>
      </c>
      <c r="L80" s="12" t="s">
        <v>30</v>
      </c>
      <c r="M80" s="8" t="s">
        <v>17</v>
      </c>
      <c r="N80" s="7">
        <v>2014</v>
      </c>
    </row>
    <row r="81" spans="1:14" ht="24.95" customHeight="1" x14ac:dyDescent="0.15">
      <c r="A81" s="7">
        <v>71</v>
      </c>
      <c r="B81" s="8" t="s">
        <v>102</v>
      </c>
      <c r="C81" s="8" t="s">
        <v>189</v>
      </c>
      <c r="D81" s="18" t="s">
        <v>103</v>
      </c>
      <c r="E81" s="8">
        <v>10000</v>
      </c>
      <c r="F81" s="19">
        <v>44456</v>
      </c>
      <c r="G81" s="7">
        <f t="shared" si="2"/>
        <v>365</v>
      </c>
      <c r="H81" s="20">
        <v>4.3499999999999997E-2</v>
      </c>
      <c r="I81" s="12">
        <f t="shared" si="3"/>
        <v>434.99999999999994</v>
      </c>
      <c r="J81" s="8" t="s">
        <v>102</v>
      </c>
      <c r="K81" s="13" t="s">
        <v>214</v>
      </c>
      <c r="L81" s="12" t="s">
        <v>30</v>
      </c>
      <c r="M81" s="8" t="s">
        <v>17</v>
      </c>
      <c r="N81" s="7">
        <v>2015</v>
      </c>
    </row>
    <row r="82" spans="1:14" ht="24.95" customHeight="1" x14ac:dyDescent="0.15">
      <c r="A82" s="7">
        <v>72</v>
      </c>
      <c r="B82" s="8" t="s">
        <v>104</v>
      </c>
      <c r="C82" s="8" t="s">
        <v>189</v>
      </c>
      <c r="D82" s="18" t="s">
        <v>103</v>
      </c>
      <c r="E82" s="8">
        <v>10000</v>
      </c>
      <c r="F82" s="19">
        <v>44456</v>
      </c>
      <c r="G82" s="7">
        <f t="shared" si="2"/>
        <v>365</v>
      </c>
      <c r="H82" s="20">
        <v>4.3499999999999997E-2</v>
      </c>
      <c r="I82" s="12">
        <f t="shared" si="3"/>
        <v>434.99999999999994</v>
      </c>
      <c r="J82" s="8" t="s">
        <v>104</v>
      </c>
      <c r="K82" s="13" t="s">
        <v>214</v>
      </c>
      <c r="L82" s="12" t="s">
        <v>30</v>
      </c>
      <c r="M82" s="8" t="s">
        <v>17</v>
      </c>
      <c r="N82" s="7">
        <v>2016</v>
      </c>
    </row>
    <row r="83" spans="1:14" ht="24.95" customHeight="1" x14ac:dyDescent="0.15">
      <c r="A83" s="7">
        <v>73</v>
      </c>
      <c r="B83" s="8" t="s">
        <v>105</v>
      </c>
      <c r="C83" s="8" t="s">
        <v>189</v>
      </c>
      <c r="D83" s="19">
        <v>44092</v>
      </c>
      <c r="E83" s="8">
        <v>10000</v>
      </c>
      <c r="F83" s="19">
        <v>44456</v>
      </c>
      <c r="G83" s="7">
        <f t="shared" si="2"/>
        <v>365</v>
      </c>
      <c r="H83" s="20">
        <v>4.3499999999999997E-2</v>
      </c>
      <c r="I83" s="12">
        <f t="shared" si="3"/>
        <v>434.99999999999994</v>
      </c>
      <c r="J83" s="8" t="s">
        <v>105</v>
      </c>
      <c r="K83" s="13" t="s">
        <v>214</v>
      </c>
      <c r="L83" s="12" t="s">
        <v>30</v>
      </c>
      <c r="M83" s="8" t="s">
        <v>17</v>
      </c>
      <c r="N83" s="7">
        <v>2019</v>
      </c>
    </row>
    <row r="84" spans="1:14" ht="24.95" customHeight="1" x14ac:dyDescent="0.15">
      <c r="A84" s="7">
        <v>74</v>
      </c>
      <c r="B84" s="8" t="s">
        <v>106</v>
      </c>
      <c r="C84" s="8" t="s">
        <v>189</v>
      </c>
      <c r="D84" s="19">
        <v>44096</v>
      </c>
      <c r="E84" s="8">
        <v>10000</v>
      </c>
      <c r="F84" s="19">
        <v>44460</v>
      </c>
      <c r="G84" s="7">
        <f t="shared" si="2"/>
        <v>365</v>
      </c>
      <c r="H84" s="20">
        <v>4.3499999999999997E-2</v>
      </c>
      <c r="I84" s="12">
        <f t="shared" si="3"/>
        <v>434.99999999999994</v>
      </c>
      <c r="J84" s="8" t="s">
        <v>106</v>
      </c>
      <c r="K84" s="13" t="s">
        <v>214</v>
      </c>
      <c r="L84" s="12" t="s">
        <v>30</v>
      </c>
      <c r="M84" s="8" t="s">
        <v>17</v>
      </c>
      <c r="N84" s="7">
        <v>2015</v>
      </c>
    </row>
    <row r="85" spans="1:14" ht="24.95" customHeight="1" x14ac:dyDescent="0.15">
      <c r="A85" s="7">
        <v>75</v>
      </c>
      <c r="B85" s="8" t="s">
        <v>107</v>
      </c>
      <c r="C85" s="8" t="s">
        <v>189</v>
      </c>
      <c r="D85" s="19">
        <v>44101</v>
      </c>
      <c r="E85" s="8">
        <v>10000</v>
      </c>
      <c r="F85" s="19">
        <v>44465</v>
      </c>
      <c r="G85" s="7">
        <f t="shared" si="2"/>
        <v>365</v>
      </c>
      <c r="H85" s="20">
        <v>4.3499999999999997E-2</v>
      </c>
      <c r="I85" s="12">
        <f t="shared" si="3"/>
        <v>434.99999999999994</v>
      </c>
      <c r="J85" s="8" t="s">
        <v>107</v>
      </c>
      <c r="K85" s="13" t="s">
        <v>214</v>
      </c>
      <c r="L85" s="12" t="s">
        <v>30</v>
      </c>
      <c r="M85" s="8" t="s">
        <v>17</v>
      </c>
      <c r="N85" s="7">
        <v>2019</v>
      </c>
    </row>
    <row r="86" spans="1:14" ht="24.95" customHeight="1" x14ac:dyDescent="0.15">
      <c r="A86" s="7">
        <v>76</v>
      </c>
      <c r="B86" s="8" t="s">
        <v>36</v>
      </c>
      <c r="C86" s="8" t="s">
        <v>189</v>
      </c>
      <c r="D86" s="19">
        <v>44117</v>
      </c>
      <c r="E86" s="8">
        <v>10000</v>
      </c>
      <c r="F86" s="19">
        <v>44481</v>
      </c>
      <c r="G86" s="7">
        <f t="shared" si="2"/>
        <v>365</v>
      </c>
      <c r="H86" s="20">
        <v>4.3499999999999997E-2</v>
      </c>
      <c r="I86" s="12">
        <f t="shared" si="3"/>
        <v>434.99999999999994</v>
      </c>
      <c r="J86" s="8" t="s">
        <v>36</v>
      </c>
      <c r="K86" s="13" t="s">
        <v>214</v>
      </c>
      <c r="L86" s="12" t="s">
        <v>30</v>
      </c>
      <c r="M86" s="8" t="s">
        <v>17</v>
      </c>
      <c r="N86" s="7">
        <v>2016</v>
      </c>
    </row>
    <row r="87" spans="1:14" ht="24.95" customHeight="1" x14ac:dyDescent="0.15">
      <c r="A87" s="7">
        <v>77</v>
      </c>
      <c r="B87" s="8" t="s">
        <v>108</v>
      </c>
      <c r="C87" s="8" t="s">
        <v>189</v>
      </c>
      <c r="D87" s="19">
        <v>44117</v>
      </c>
      <c r="E87" s="8">
        <v>10000</v>
      </c>
      <c r="F87" s="19">
        <v>44481</v>
      </c>
      <c r="G87" s="7">
        <f t="shared" si="2"/>
        <v>365</v>
      </c>
      <c r="H87" s="20">
        <v>4.3499999999999997E-2</v>
      </c>
      <c r="I87" s="12">
        <f t="shared" si="3"/>
        <v>434.99999999999994</v>
      </c>
      <c r="J87" s="8" t="s">
        <v>61</v>
      </c>
      <c r="K87" s="13" t="s">
        <v>214</v>
      </c>
      <c r="L87" s="12" t="s">
        <v>30</v>
      </c>
      <c r="M87" s="8" t="s">
        <v>41</v>
      </c>
      <c r="N87" s="7">
        <v>2015</v>
      </c>
    </row>
    <row r="88" spans="1:14" ht="24.95" customHeight="1" x14ac:dyDescent="0.15">
      <c r="A88" s="7">
        <v>78</v>
      </c>
      <c r="B88" s="8" t="s">
        <v>109</v>
      </c>
      <c r="C88" s="8" t="s">
        <v>189</v>
      </c>
      <c r="D88" s="19">
        <v>44127</v>
      </c>
      <c r="E88" s="8">
        <v>10000</v>
      </c>
      <c r="F88" s="19">
        <v>44491</v>
      </c>
      <c r="G88" s="7">
        <f t="shared" si="2"/>
        <v>365</v>
      </c>
      <c r="H88" s="20">
        <v>4.3499999999999997E-2</v>
      </c>
      <c r="I88" s="12">
        <f t="shared" si="3"/>
        <v>434.99999999999994</v>
      </c>
      <c r="J88" s="8" t="s">
        <v>109</v>
      </c>
      <c r="K88" s="13" t="s">
        <v>214</v>
      </c>
      <c r="L88" s="12" t="s">
        <v>30</v>
      </c>
      <c r="M88" s="8" t="s">
        <v>17</v>
      </c>
      <c r="N88" s="7">
        <v>2014</v>
      </c>
    </row>
    <row r="89" spans="1:14" ht="24.95" customHeight="1" x14ac:dyDescent="0.15">
      <c r="A89" s="7">
        <v>79</v>
      </c>
      <c r="B89" s="8" t="s">
        <v>110</v>
      </c>
      <c r="C89" s="8" t="s">
        <v>189</v>
      </c>
      <c r="D89" s="19">
        <v>44153</v>
      </c>
      <c r="E89" s="8">
        <v>10000</v>
      </c>
      <c r="F89" s="19">
        <v>44516</v>
      </c>
      <c r="G89" s="7">
        <f t="shared" si="2"/>
        <v>364</v>
      </c>
      <c r="H89" s="20">
        <v>4.3499999999999997E-2</v>
      </c>
      <c r="I89" s="23">
        <v>433.8</v>
      </c>
      <c r="J89" s="8" t="s">
        <v>110</v>
      </c>
      <c r="K89" s="13" t="s">
        <v>214</v>
      </c>
      <c r="L89" s="12" t="s">
        <v>30</v>
      </c>
      <c r="M89" s="8" t="s">
        <v>17</v>
      </c>
      <c r="N89" s="7">
        <v>2019</v>
      </c>
    </row>
    <row r="90" spans="1:14" ht="24.95" customHeight="1" x14ac:dyDescent="0.15">
      <c r="A90" s="7">
        <v>80</v>
      </c>
      <c r="B90" s="8" t="s">
        <v>111</v>
      </c>
      <c r="C90" s="8" t="s">
        <v>189</v>
      </c>
      <c r="D90" s="19">
        <v>44153</v>
      </c>
      <c r="E90" s="8">
        <v>10000</v>
      </c>
      <c r="F90" s="19">
        <v>44516</v>
      </c>
      <c r="G90" s="7">
        <f t="shared" si="2"/>
        <v>364</v>
      </c>
      <c r="H90" s="20">
        <v>4.3499999999999997E-2</v>
      </c>
      <c r="I90" s="23">
        <v>433.8</v>
      </c>
      <c r="J90" s="8" t="s">
        <v>111</v>
      </c>
      <c r="K90" s="13" t="s">
        <v>214</v>
      </c>
      <c r="L90" s="12" t="s">
        <v>30</v>
      </c>
      <c r="M90" s="8" t="s">
        <v>17</v>
      </c>
      <c r="N90" s="7">
        <v>2015</v>
      </c>
    </row>
    <row r="91" spans="1:14" ht="24.95" customHeight="1" x14ac:dyDescent="0.15">
      <c r="A91" s="7">
        <v>81</v>
      </c>
      <c r="B91" s="8" t="s">
        <v>112</v>
      </c>
      <c r="C91" s="8" t="s">
        <v>189</v>
      </c>
      <c r="D91" s="19">
        <v>44138</v>
      </c>
      <c r="E91" s="8">
        <v>10000</v>
      </c>
      <c r="F91" s="19">
        <v>44502</v>
      </c>
      <c r="G91" s="7">
        <f t="shared" si="2"/>
        <v>365</v>
      </c>
      <c r="H91" s="20">
        <v>4.3499999999999997E-2</v>
      </c>
      <c r="I91" s="12">
        <f t="shared" si="3"/>
        <v>434.99999999999994</v>
      </c>
      <c r="J91" s="8" t="s">
        <v>113</v>
      </c>
      <c r="K91" s="13" t="s">
        <v>214</v>
      </c>
      <c r="L91" s="12" t="s">
        <v>30</v>
      </c>
      <c r="M91" s="8" t="s">
        <v>41</v>
      </c>
      <c r="N91" s="7">
        <v>2019</v>
      </c>
    </row>
    <row r="92" spans="1:14" ht="24.95" customHeight="1" x14ac:dyDescent="0.15">
      <c r="A92" s="7">
        <v>82</v>
      </c>
      <c r="B92" s="8" t="s">
        <v>114</v>
      </c>
      <c r="C92" s="8" t="s">
        <v>189</v>
      </c>
      <c r="D92" s="19">
        <v>44152</v>
      </c>
      <c r="E92" s="8">
        <v>10000</v>
      </c>
      <c r="F92" s="19">
        <v>44516</v>
      </c>
      <c r="G92" s="7">
        <f t="shared" si="2"/>
        <v>365</v>
      </c>
      <c r="H92" s="20">
        <v>4.3499999999999997E-2</v>
      </c>
      <c r="I92" s="12">
        <f t="shared" si="3"/>
        <v>434.99999999999994</v>
      </c>
      <c r="J92" s="8" t="s">
        <v>114</v>
      </c>
      <c r="K92" s="13" t="s">
        <v>214</v>
      </c>
      <c r="L92" s="12" t="s">
        <v>30</v>
      </c>
      <c r="M92" s="8" t="s">
        <v>17</v>
      </c>
      <c r="N92" s="7">
        <v>2015</v>
      </c>
    </row>
    <row r="93" spans="1:14" ht="24.95" customHeight="1" x14ac:dyDescent="0.15">
      <c r="A93" s="7">
        <v>83</v>
      </c>
      <c r="B93" s="8" t="s">
        <v>115</v>
      </c>
      <c r="C93" s="8" t="s">
        <v>189</v>
      </c>
      <c r="D93" s="19">
        <v>44138</v>
      </c>
      <c r="E93" s="8">
        <v>10000</v>
      </c>
      <c r="F93" s="19">
        <v>44502</v>
      </c>
      <c r="G93" s="7">
        <f t="shared" si="2"/>
        <v>365</v>
      </c>
      <c r="H93" s="20">
        <v>4.3499999999999997E-2</v>
      </c>
      <c r="I93" s="12">
        <f t="shared" si="3"/>
        <v>434.99999999999994</v>
      </c>
      <c r="J93" s="8" t="s">
        <v>115</v>
      </c>
      <c r="K93" s="13" t="s">
        <v>214</v>
      </c>
      <c r="L93" s="12" t="s">
        <v>30</v>
      </c>
      <c r="M93" s="8" t="s">
        <v>17</v>
      </c>
      <c r="N93" s="7">
        <v>2019</v>
      </c>
    </row>
    <row r="94" spans="1:14" ht="24.95" customHeight="1" x14ac:dyDescent="0.15">
      <c r="A94" s="7">
        <v>84</v>
      </c>
      <c r="B94" s="8" t="s">
        <v>116</v>
      </c>
      <c r="C94" s="8" t="s">
        <v>189</v>
      </c>
      <c r="D94" s="19">
        <v>44158</v>
      </c>
      <c r="E94" s="8">
        <v>10000</v>
      </c>
      <c r="F94" s="19">
        <v>44522</v>
      </c>
      <c r="G94" s="7">
        <f t="shared" si="2"/>
        <v>365</v>
      </c>
      <c r="H94" s="20">
        <v>4.3499999999999997E-2</v>
      </c>
      <c r="I94" s="12">
        <f t="shared" si="3"/>
        <v>434.99999999999994</v>
      </c>
      <c r="J94" s="8" t="s">
        <v>116</v>
      </c>
      <c r="K94" s="13" t="s">
        <v>214</v>
      </c>
      <c r="L94" s="12" t="s">
        <v>30</v>
      </c>
      <c r="M94" s="8" t="s">
        <v>17</v>
      </c>
      <c r="N94" s="7">
        <v>2014</v>
      </c>
    </row>
    <row r="95" spans="1:14" ht="24.95" customHeight="1" x14ac:dyDescent="0.15">
      <c r="A95" s="7">
        <v>85</v>
      </c>
      <c r="B95" s="8" t="s">
        <v>117</v>
      </c>
      <c r="C95" s="8" t="s">
        <v>189</v>
      </c>
      <c r="D95" s="19">
        <v>44158</v>
      </c>
      <c r="E95" s="8">
        <v>10000</v>
      </c>
      <c r="F95" s="19">
        <v>44522</v>
      </c>
      <c r="G95" s="7">
        <f t="shared" si="2"/>
        <v>365</v>
      </c>
      <c r="H95" s="20">
        <v>4.3499999999999997E-2</v>
      </c>
      <c r="I95" s="12">
        <f t="shared" si="3"/>
        <v>434.99999999999994</v>
      </c>
      <c r="J95" s="8" t="s">
        <v>117</v>
      </c>
      <c r="K95" s="13" t="s">
        <v>214</v>
      </c>
      <c r="L95" s="12" t="s">
        <v>30</v>
      </c>
      <c r="M95" s="8" t="s">
        <v>17</v>
      </c>
      <c r="N95" s="7">
        <v>2019</v>
      </c>
    </row>
    <row r="96" spans="1:14" ht="24.95" customHeight="1" x14ac:dyDescent="0.15">
      <c r="A96" s="7">
        <v>86</v>
      </c>
      <c r="B96" s="8" t="s">
        <v>118</v>
      </c>
      <c r="C96" s="8" t="s">
        <v>189</v>
      </c>
      <c r="D96" s="19">
        <v>44169</v>
      </c>
      <c r="E96" s="8">
        <v>10000</v>
      </c>
      <c r="F96" s="19">
        <v>44533</v>
      </c>
      <c r="G96" s="7">
        <f t="shared" si="2"/>
        <v>365</v>
      </c>
      <c r="H96" s="20">
        <v>4.3499999999999997E-2</v>
      </c>
      <c r="I96" s="12">
        <f t="shared" si="3"/>
        <v>434.99999999999994</v>
      </c>
      <c r="J96" s="8" t="s">
        <v>118</v>
      </c>
      <c r="K96" s="13" t="s">
        <v>214</v>
      </c>
      <c r="L96" s="12" t="s">
        <v>30</v>
      </c>
      <c r="M96" s="8" t="s">
        <v>17</v>
      </c>
      <c r="N96" s="7">
        <v>2019</v>
      </c>
    </row>
    <row r="97" spans="1:14" ht="24.95" customHeight="1" x14ac:dyDescent="0.15">
      <c r="A97" s="7">
        <v>87</v>
      </c>
      <c r="B97" s="8" t="s">
        <v>119</v>
      </c>
      <c r="C97" s="8" t="s">
        <v>189</v>
      </c>
      <c r="D97" s="19">
        <v>44176</v>
      </c>
      <c r="E97" s="8">
        <v>10000</v>
      </c>
      <c r="F97" s="19">
        <v>44540</v>
      </c>
      <c r="G97" s="7">
        <f t="shared" si="2"/>
        <v>365</v>
      </c>
      <c r="H97" s="20">
        <v>4.3499999999999997E-2</v>
      </c>
      <c r="I97" s="12">
        <f t="shared" si="3"/>
        <v>434.99999999999994</v>
      </c>
      <c r="J97" s="8" t="s">
        <v>119</v>
      </c>
      <c r="K97" s="13" t="s">
        <v>214</v>
      </c>
      <c r="L97" s="12" t="s">
        <v>30</v>
      </c>
      <c r="M97" s="8" t="s">
        <v>17</v>
      </c>
      <c r="N97" s="7">
        <v>2016</v>
      </c>
    </row>
    <row r="98" spans="1:14" ht="24.95" customHeight="1" x14ac:dyDescent="0.15">
      <c r="A98" s="7">
        <v>88</v>
      </c>
      <c r="B98" s="8" t="s">
        <v>120</v>
      </c>
      <c r="C98" s="8" t="s">
        <v>189</v>
      </c>
      <c r="D98" s="19">
        <v>44185</v>
      </c>
      <c r="E98" s="8">
        <v>10000</v>
      </c>
      <c r="F98" s="19">
        <v>44549</v>
      </c>
      <c r="G98" s="7">
        <f t="shared" si="2"/>
        <v>365</v>
      </c>
      <c r="H98" s="20">
        <v>4.3499999999999997E-2</v>
      </c>
      <c r="I98" s="12">
        <f t="shared" si="3"/>
        <v>434.99999999999994</v>
      </c>
      <c r="J98" s="8" t="s">
        <v>120</v>
      </c>
      <c r="K98" s="13" t="s">
        <v>214</v>
      </c>
      <c r="L98" s="12" t="s">
        <v>30</v>
      </c>
      <c r="M98" s="8" t="s">
        <v>17</v>
      </c>
      <c r="N98" s="7">
        <v>2016</v>
      </c>
    </row>
    <row r="99" spans="1:14" ht="24.95" customHeight="1" x14ac:dyDescent="0.15">
      <c r="A99" s="7">
        <v>89</v>
      </c>
      <c r="B99" s="8" t="s">
        <v>121</v>
      </c>
      <c r="C99" s="8" t="s">
        <v>189</v>
      </c>
      <c r="D99" s="19">
        <v>44185</v>
      </c>
      <c r="E99" s="8">
        <v>10000</v>
      </c>
      <c r="F99" s="19">
        <v>44549</v>
      </c>
      <c r="G99" s="7">
        <f t="shared" si="2"/>
        <v>365</v>
      </c>
      <c r="H99" s="20">
        <v>4.3499999999999997E-2</v>
      </c>
      <c r="I99" s="12">
        <f t="shared" si="3"/>
        <v>434.99999999999994</v>
      </c>
      <c r="J99" s="8" t="s">
        <v>121</v>
      </c>
      <c r="K99" s="13" t="s">
        <v>214</v>
      </c>
      <c r="L99" s="12" t="s">
        <v>30</v>
      </c>
      <c r="M99" s="8" t="s">
        <v>17</v>
      </c>
      <c r="N99" s="7">
        <v>2018</v>
      </c>
    </row>
    <row r="100" spans="1:14" ht="24.95" customHeight="1" x14ac:dyDescent="0.15">
      <c r="A100" s="7">
        <v>90</v>
      </c>
      <c r="B100" s="8" t="s">
        <v>122</v>
      </c>
      <c r="C100" s="8" t="s">
        <v>189</v>
      </c>
      <c r="D100" s="19">
        <v>44379</v>
      </c>
      <c r="E100" s="8">
        <v>10000</v>
      </c>
      <c r="F100" s="19">
        <v>44560</v>
      </c>
      <c r="G100" s="7">
        <f t="shared" si="2"/>
        <v>182</v>
      </c>
      <c r="H100" s="20">
        <v>4.3499999999999997E-2</v>
      </c>
      <c r="I100" s="23">
        <v>216.9</v>
      </c>
      <c r="J100" s="8" t="s">
        <v>122</v>
      </c>
      <c r="K100" s="13" t="s">
        <v>214</v>
      </c>
      <c r="L100" s="12" t="s">
        <v>30</v>
      </c>
      <c r="M100" s="8" t="s">
        <v>17</v>
      </c>
      <c r="N100" s="7">
        <v>2018</v>
      </c>
    </row>
    <row r="101" spans="1:14" ht="24.95" customHeight="1" x14ac:dyDescent="0.15">
      <c r="A101" s="7">
        <v>91</v>
      </c>
      <c r="B101" s="8" t="s">
        <v>123</v>
      </c>
      <c r="C101" s="8" t="s">
        <v>189</v>
      </c>
      <c r="D101" s="19">
        <v>44104</v>
      </c>
      <c r="E101" s="8">
        <v>10000</v>
      </c>
      <c r="F101" s="19">
        <v>44468</v>
      </c>
      <c r="G101" s="7">
        <f t="shared" si="2"/>
        <v>365</v>
      </c>
      <c r="H101" s="20">
        <v>4.3499999999999997E-2</v>
      </c>
      <c r="I101" s="12">
        <f t="shared" si="3"/>
        <v>434.99999999999994</v>
      </c>
      <c r="J101" s="8" t="s">
        <v>124</v>
      </c>
      <c r="K101" s="13" t="s">
        <v>214</v>
      </c>
      <c r="L101" s="12" t="s">
        <v>30</v>
      </c>
      <c r="M101" s="8" t="s">
        <v>41</v>
      </c>
      <c r="N101" s="7">
        <v>2015</v>
      </c>
    </row>
    <row r="102" spans="1:14" ht="24.95" customHeight="1" x14ac:dyDescent="0.15">
      <c r="A102" s="7">
        <v>92</v>
      </c>
      <c r="B102" s="8" t="s">
        <v>125</v>
      </c>
      <c r="C102" s="8" t="s">
        <v>189</v>
      </c>
      <c r="D102" s="18" t="s">
        <v>126</v>
      </c>
      <c r="E102" s="8">
        <v>10000</v>
      </c>
      <c r="F102" s="18" t="s">
        <v>182</v>
      </c>
      <c r="G102" s="7">
        <f t="shared" si="2"/>
        <v>365</v>
      </c>
      <c r="H102" s="20">
        <v>4.3499999999999997E-2</v>
      </c>
      <c r="I102" s="12">
        <f t="shared" si="3"/>
        <v>434.99999999999994</v>
      </c>
      <c r="J102" s="17" t="s">
        <v>127</v>
      </c>
      <c r="K102" s="13" t="s">
        <v>214</v>
      </c>
      <c r="L102" s="12" t="s">
        <v>30</v>
      </c>
      <c r="M102" s="8" t="s">
        <v>41</v>
      </c>
      <c r="N102" s="7">
        <v>2015</v>
      </c>
    </row>
    <row r="103" spans="1:14" ht="24.95" customHeight="1" x14ac:dyDescent="0.15">
      <c r="A103" s="7">
        <v>93</v>
      </c>
      <c r="B103" s="8" t="s">
        <v>128</v>
      </c>
      <c r="C103" s="8" t="s">
        <v>189</v>
      </c>
      <c r="D103" s="18" t="s">
        <v>129</v>
      </c>
      <c r="E103" s="8">
        <v>10000</v>
      </c>
      <c r="F103" s="19">
        <v>44627</v>
      </c>
      <c r="G103" s="7">
        <f t="shared" si="2"/>
        <v>365</v>
      </c>
      <c r="H103" s="20">
        <v>4.3499999999999997E-2</v>
      </c>
      <c r="I103" s="12">
        <f t="shared" si="3"/>
        <v>434.99999999999994</v>
      </c>
      <c r="J103" s="21" t="s">
        <v>130</v>
      </c>
      <c r="K103" s="13" t="s">
        <v>214</v>
      </c>
      <c r="L103" s="12" t="s">
        <v>30</v>
      </c>
      <c r="M103" s="8" t="s">
        <v>41</v>
      </c>
      <c r="N103" s="7">
        <v>2014</v>
      </c>
    </row>
    <row r="104" spans="1:14" ht="24.95" customHeight="1" x14ac:dyDescent="0.15">
      <c r="A104" s="7">
        <v>94</v>
      </c>
      <c r="B104" s="8" t="s">
        <v>131</v>
      </c>
      <c r="C104" s="8" t="s">
        <v>189</v>
      </c>
      <c r="D104" s="18" t="s">
        <v>132</v>
      </c>
      <c r="E104" s="8">
        <v>10000</v>
      </c>
      <c r="F104" s="18" t="s">
        <v>183</v>
      </c>
      <c r="G104" s="7">
        <f t="shared" si="2"/>
        <v>365</v>
      </c>
      <c r="H104" s="20">
        <v>4.3499999999999997E-2</v>
      </c>
      <c r="I104" s="12">
        <f t="shared" si="3"/>
        <v>434.99999999999994</v>
      </c>
      <c r="J104" s="17" t="s">
        <v>133</v>
      </c>
      <c r="K104" s="13" t="s">
        <v>214</v>
      </c>
      <c r="L104" s="12" t="s">
        <v>30</v>
      </c>
      <c r="M104" s="8" t="s">
        <v>41</v>
      </c>
      <c r="N104" s="7">
        <v>2016</v>
      </c>
    </row>
    <row r="105" spans="1:14" ht="24.95" customHeight="1" x14ac:dyDescent="0.15">
      <c r="A105" s="7">
        <v>95</v>
      </c>
      <c r="B105" s="8" t="s">
        <v>134</v>
      </c>
      <c r="C105" s="8" t="s">
        <v>189</v>
      </c>
      <c r="D105" s="18" t="s">
        <v>135</v>
      </c>
      <c r="E105" s="8">
        <v>10000</v>
      </c>
      <c r="F105" s="22">
        <v>44670</v>
      </c>
      <c r="G105" s="7">
        <f t="shared" si="2"/>
        <v>365</v>
      </c>
      <c r="H105" s="20">
        <v>4.3499999999999997E-2</v>
      </c>
      <c r="I105" s="12">
        <f t="shared" si="3"/>
        <v>434.99999999999994</v>
      </c>
      <c r="J105" s="8" t="s">
        <v>134</v>
      </c>
      <c r="K105" s="13" t="s">
        <v>214</v>
      </c>
      <c r="L105" s="12" t="s">
        <v>30</v>
      </c>
      <c r="M105" s="8" t="s">
        <v>17</v>
      </c>
      <c r="N105" s="7">
        <v>2014</v>
      </c>
    </row>
    <row r="106" spans="1:14" ht="24.95" customHeight="1" x14ac:dyDescent="0.15">
      <c r="A106" s="7">
        <v>96</v>
      </c>
      <c r="B106" s="8" t="s">
        <v>136</v>
      </c>
      <c r="C106" s="8" t="s">
        <v>189</v>
      </c>
      <c r="D106" s="18" t="s">
        <v>137</v>
      </c>
      <c r="E106" s="8">
        <v>10000</v>
      </c>
      <c r="F106" s="18" t="s">
        <v>184</v>
      </c>
      <c r="G106" s="7">
        <f t="shared" si="2"/>
        <v>365</v>
      </c>
      <c r="H106" s="20">
        <v>4.3499999999999997E-2</v>
      </c>
      <c r="I106" s="12">
        <f t="shared" si="3"/>
        <v>434.99999999999994</v>
      </c>
      <c r="J106" s="8" t="s">
        <v>136</v>
      </c>
      <c r="K106" s="13" t="s">
        <v>214</v>
      </c>
      <c r="L106" s="12" t="s">
        <v>30</v>
      </c>
      <c r="M106" s="8" t="s">
        <v>17</v>
      </c>
      <c r="N106" s="7">
        <v>2015</v>
      </c>
    </row>
    <row r="107" spans="1:14" ht="24.95" customHeight="1" x14ac:dyDescent="0.15">
      <c r="A107" s="7">
        <v>97</v>
      </c>
      <c r="B107" s="8" t="s">
        <v>138</v>
      </c>
      <c r="C107" s="8" t="s">
        <v>189</v>
      </c>
      <c r="D107" s="18" t="s">
        <v>137</v>
      </c>
      <c r="E107" s="8">
        <v>10000</v>
      </c>
      <c r="F107" s="18" t="s">
        <v>184</v>
      </c>
      <c r="G107" s="7">
        <f t="shared" si="2"/>
        <v>365</v>
      </c>
      <c r="H107" s="20">
        <v>4.3499999999999997E-2</v>
      </c>
      <c r="I107" s="12">
        <f t="shared" si="3"/>
        <v>434.99999999999994</v>
      </c>
      <c r="J107" s="17" t="s">
        <v>139</v>
      </c>
      <c r="K107" s="13" t="s">
        <v>214</v>
      </c>
      <c r="L107" s="12" t="s">
        <v>30</v>
      </c>
      <c r="M107" s="8" t="s">
        <v>89</v>
      </c>
      <c r="N107" s="7">
        <v>2018</v>
      </c>
    </row>
    <row r="108" spans="1:14" ht="24.95" customHeight="1" x14ac:dyDescent="0.15">
      <c r="A108" s="7">
        <v>98</v>
      </c>
      <c r="B108" s="8" t="s">
        <v>140</v>
      </c>
      <c r="C108" s="8" t="s">
        <v>189</v>
      </c>
      <c r="D108" s="18" t="s">
        <v>141</v>
      </c>
      <c r="E108" s="8">
        <v>10000</v>
      </c>
      <c r="F108" s="22">
        <v>44718</v>
      </c>
      <c r="G108" s="7">
        <f t="shared" si="2"/>
        <v>365</v>
      </c>
      <c r="H108" s="20">
        <v>4.3499999999999997E-2</v>
      </c>
      <c r="I108" s="12">
        <f t="shared" si="3"/>
        <v>434.99999999999994</v>
      </c>
      <c r="J108" s="8" t="s">
        <v>140</v>
      </c>
      <c r="K108" s="13" t="s">
        <v>214</v>
      </c>
      <c r="L108" s="12" t="s">
        <v>30</v>
      </c>
      <c r="M108" s="8" t="s">
        <v>17</v>
      </c>
      <c r="N108" s="7">
        <v>2016</v>
      </c>
    </row>
    <row r="109" spans="1:14" ht="24.95" customHeight="1" x14ac:dyDescent="0.15">
      <c r="A109" s="7">
        <v>99</v>
      </c>
      <c r="B109" s="8" t="s">
        <v>142</v>
      </c>
      <c r="C109" s="8" t="s">
        <v>189</v>
      </c>
      <c r="D109" s="18" t="s">
        <v>143</v>
      </c>
      <c r="E109" s="8">
        <v>10000</v>
      </c>
      <c r="F109" s="18" t="s">
        <v>185</v>
      </c>
      <c r="G109" s="7">
        <f t="shared" si="2"/>
        <v>365</v>
      </c>
      <c r="H109" s="20">
        <v>4.3499999999999997E-2</v>
      </c>
      <c r="I109" s="12">
        <f t="shared" si="3"/>
        <v>434.99999999999994</v>
      </c>
      <c r="J109" s="8" t="s">
        <v>142</v>
      </c>
      <c r="K109" s="13" t="s">
        <v>214</v>
      </c>
      <c r="L109" s="12" t="s">
        <v>30</v>
      </c>
      <c r="M109" s="8" t="s">
        <v>17</v>
      </c>
      <c r="N109" s="7">
        <v>2014</v>
      </c>
    </row>
    <row r="110" spans="1:14" ht="24.95" customHeight="1" x14ac:dyDescent="0.15">
      <c r="A110" s="7">
        <v>100</v>
      </c>
      <c r="B110" s="8" t="s">
        <v>144</v>
      </c>
      <c r="C110" s="8" t="s">
        <v>189</v>
      </c>
      <c r="D110" s="18" t="s">
        <v>145</v>
      </c>
      <c r="E110" s="8">
        <v>10000</v>
      </c>
      <c r="F110" s="18" t="s">
        <v>186</v>
      </c>
      <c r="G110" s="7">
        <f t="shared" si="2"/>
        <v>365</v>
      </c>
      <c r="H110" s="20">
        <v>4.3499999999999997E-2</v>
      </c>
      <c r="I110" s="12">
        <f t="shared" si="3"/>
        <v>434.99999999999994</v>
      </c>
      <c r="J110" s="8" t="s">
        <v>144</v>
      </c>
      <c r="K110" s="13" t="s">
        <v>214</v>
      </c>
      <c r="L110" s="12" t="s">
        <v>30</v>
      </c>
      <c r="M110" s="8" t="s">
        <v>17</v>
      </c>
      <c r="N110" s="7">
        <v>2019</v>
      </c>
    </row>
    <row r="111" spans="1:14" ht="24.95" customHeight="1" x14ac:dyDescent="0.15">
      <c r="A111" s="7">
        <v>101</v>
      </c>
      <c r="B111" s="8" t="s">
        <v>146</v>
      </c>
      <c r="C111" s="8" t="s">
        <v>189</v>
      </c>
      <c r="D111" s="18" t="s">
        <v>147</v>
      </c>
      <c r="E111" s="8">
        <v>10000</v>
      </c>
      <c r="F111" s="22">
        <v>44735</v>
      </c>
      <c r="G111" s="7">
        <f t="shared" si="2"/>
        <v>247</v>
      </c>
      <c r="H111" s="20">
        <v>4.3499999999999997E-2</v>
      </c>
      <c r="I111" s="23">
        <v>294.39999999999998</v>
      </c>
      <c r="J111" s="8" t="s">
        <v>146</v>
      </c>
      <c r="K111" s="13" t="s">
        <v>214</v>
      </c>
      <c r="L111" s="12" t="s">
        <v>30</v>
      </c>
      <c r="M111" s="8" t="s">
        <v>17</v>
      </c>
      <c r="N111" s="7">
        <v>2014</v>
      </c>
    </row>
    <row r="112" spans="1:14" ht="24.95" customHeight="1" x14ac:dyDescent="0.15">
      <c r="A112" s="7">
        <v>102</v>
      </c>
      <c r="B112" s="8" t="s">
        <v>148</v>
      </c>
      <c r="C112" s="8" t="s">
        <v>189</v>
      </c>
      <c r="D112" s="18" t="s">
        <v>149</v>
      </c>
      <c r="E112" s="8">
        <v>10000</v>
      </c>
      <c r="F112" s="22">
        <v>44736</v>
      </c>
      <c r="G112" s="7">
        <f t="shared" si="2"/>
        <v>365</v>
      </c>
      <c r="H112" s="20">
        <v>4.3499999999999997E-2</v>
      </c>
      <c r="I112" s="12">
        <f t="shared" si="3"/>
        <v>434.99999999999994</v>
      </c>
      <c r="J112" s="8" t="s">
        <v>150</v>
      </c>
      <c r="K112" s="13" t="s">
        <v>214</v>
      </c>
      <c r="L112" s="12" t="s">
        <v>30</v>
      </c>
      <c r="M112" s="8" t="s">
        <v>151</v>
      </c>
      <c r="N112" s="8">
        <v>2020</v>
      </c>
    </row>
    <row r="113" spans="1:14" ht="24.95" customHeight="1" x14ac:dyDescent="0.15">
      <c r="A113" s="7">
        <v>103</v>
      </c>
      <c r="B113" s="8" t="s">
        <v>152</v>
      </c>
      <c r="C113" s="8" t="s">
        <v>189</v>
      </c>
      <c r="D113" s="18" t="s">
        <v>153</v>
      </c>
      <c r="E113" s="8">
        <v>10000</v>
      </c>
      <c r="F113" s="22">
        <v>44746</v>
      </c>
      <c r="G113" s="7">
        <f t="shared" si="2"/>
        <v>365</v>
      </c>
      <c r="H113" s="20">
        <v>4.3499999999999997E-2</v>
      </c>
      <c r="I113" s="12">
        <f t="shared" si="3"/>
        <v>434.99999999999994</v>
      </c>
      <c r="J113" s="8" t="s">
        <v>152</v>
      </c>
      <c r="K113" s="13" t="s">
        <v>214</v>
      </c>
      <c r="L113" s="12" t="s">
        <v>30</v>
      </c>
      <c r="M113" s="8" t="s">
        <v>17</v>
      </c>
      <c r="N113" s="7">
        <v>2014</v>
      </c>
    </row>
    <row r="114" spans="1:14" ht="24.95" customHeight="1" x14ac:dyDescent="0.15">
      <c r="A114" s="36" t="s">
        <v>198</v>
      </c>
      <c r="B114" s="37"/>
      <c r="C114" s="26" t="s">
        <v>206</v>
      </c>
      <c r="D114" s="18"/>
      <c r="E114" s="32">
        <f>SUM(E73:E113)</f>
        <v>410000</v>
      </c>
      <c r="F114" s="22"/>
      <c r="G114" s="7"/>
      <c r="H114" s="20"/>
      <c r="I114" s="25">
        <f>SUM(I73:I113)</f>
        <v>17472.7</v>
      </c>
      <c r="J114" s="8"/>
      <c r="K114" s="13"/>
      <c r="L114" s="12"/>
      <c r="M114" s="8"/>
      <c r="N114" s="7"/>
    </row>
    <row r="115" spans="1:14" ht="24.95" customHeight="1" x14ac:dyDescent="0.15">
      <c r="A115" s="7">
        <v>104</v>
      </c>
      <c r="B115" s="7" t="s">
        <v>154</v>
      </c>
      <c r="C115" s="7" t="s">
        <v>208</v>
      </c>
      <c r="D115" s="14">
        <v>43894</v>
      </c>
      <c r="E115" s="7">
        <v>10000</v>
      </c>
      <c r="F115" s="14">
        <v>44258</v>
      </c>
      <c r="G115" s="7">
        <f t="shared" si="2"/>
        <v>365</v>
      </c>
      <c r="H115" s="11">
        <v>4.3499999999999997E-2</v>
      </c>
      <c r="I115" s="12">
        <f t="shared" si="3"/>
        <v>434.99999999999994</v>
      </c>
      <c r="J115" s="7" t="s">
        <v>154</v>
      </c>
      <c r="K115" s="13" t="s">
        <v>214</v>
      </c>
      <c r="L115" s="12" t="s">
        <v>30</v>
      </c>
      <c r="M115" s="8" t="s">
        <v>17</v>
      </c>
      <c r="N115" s="7">
        <v>2014</v>
      </c>
    </row>
    <row r="116" spans="1:14" ht="24.95" customHeight="1" x14ac:dyDescent="0.15">
      <c r="A116" s="7">
        <v>105</v>
      </c>
      <c r="B116" s="7" t="s">
        <v>155</v>
      </c>
      <c r="C116" s="7" t="s">
        <v>208</v>
      </c>
      <c r="D116" s="14">
        <v>43902</v>
      </c>
      <c r="E116" s="7">
        <v>10000</v>
      </c>
      <c r="F116" s="14">
        <v>44266</v>
      </c>
      <c r="G116" s="7">
        <f t="shared" si="2"/>
        <v>365</v>
      </c>
      <c r="H116" s="11">
        <v>4.3499999999999997E-2</v>
      </c>
      <c r="I116" s="12">
        <f t="shared" si="3"/>
        <v>434.99999999999994</v>
      </c>
      <c r="J116" s="7" t="s">
        <v>155</v>
      </c>
      <c r="K116" s="13" t="s">
        <v>214</v>
      </c>
      <c r="L116" s="7" t="s">
        <v>30</v>
      </c>
      <c r="M116" s="8" t="s">
        <v>17</v>
      </c>
      <c r="N116" s="7">
        <v>2014</v>
      </c>
    </row>
    <row r="117" spans="1:14" ht="24.95" customHeight="1" x14ac:dyDescent="0.15">
      <c r="A117" s="7">
        <v>106</v>
      </c>
      <c r="B117" s="7" t="s">
        <v>156</v>
      </c>
      <c r="C117" s="7" t="s">
        <v>208</v>
      </c>
      <c r="D117" s="14">
        <v>43902</v>
      </c>
      <c r="E117" s="7">
        <v>10000</v>
      </c>
      <c r="F117" s="14">
        <v>44266</v>
      </c>
      <c r="G117" s="7">
        <f t="shared" si="2"/>
        <v>365</v>
      </c>
      <c r="H117" s="11">
        <v>4.3499999999999997E-2</v>
      </c>
      <c r="I117" s="12">
        <f t="shared" si="3"/>
        <v>434.99999999999994</v>
      </c>
      <c r="J117" s="7" t="s">
        <v>156</v>
      </c>
      <c r="K117" s="13" t="s">
        <v>214</v>
      </c>
      <c r="L117" s="7" t="s">
        <v>30</v>
      </c>
      <c r="M117" s="8" t="s">
        <v>17</v>
      </c>
      <c r="N117" s="7">
        <v>2015</v>
      </c>
    </row>
    <row r="118" spans="1:14" ht="24.95" customHeight="1" x14ac:dyDescent="0.15">
      <c r="A118" s="7">
        <v>107</v>
      </c>
      <c r="B118" s="7" t="s">
        <v>157</v>
      </c>
      <c r="C118" s="7" t="s">
        <v>208</v>
      </c>
      <c r="D118" s="14">
        <v>44358</v>
      </c>
      <c r="E118" s="7">
        <v>5000</v>
      </c>
      <c r="F118" s="14">
        <v>44722</v>
      </c>
      <c r="G118" s="7">
        <f t="shared" si="2"/>
        <v>365</v>
      </c>
      <c r="H118" s="11">
        <v>4.3499999999999997E-2</v>
      </c>
      <c r="I118" s="23">
        <v>217.5</v>
      </c>
      <c r="J118" s="7" t="s">
        <v>157</v>
      </c>
      <c r="K118" s="13" t="s">
        <v>214</v>
      </c>
      <c r="L118" s="7" t="s">
        <v>30</v>
      </c>
      <c r="M118" s="8" t="s">
        <v>17</v>
      </c>
      <c r="N118" s="7">
        <v>2014</v>
      </c>
    </row>
    <row r="119" spans="1:14" ht="24.95" customHeight="1" x14ac:dyDescent="0.15">
      <c r="A119" s="7">
        <v>108</v>
      </c>
      <c r="B119" s="7" t="s">
        <v>158</v>
      </c>
      <c r="C119" s="7" t="s">
        <v>208</v>
      </c>
      <c r="D119" s="14">
        <v>44117</v>
      </c>
      <c r="E119" s="7">
        <v>10000</v>
      </c>
      <c r="F119" s="14">
        <v>44481</v>
      </c>
      <c r="G119" s="7">
        <f t="shared" si="2"/>
        <v>365</v>
      </c>
      <c r="H119" s="11">
        <v>4.3499999999999997E-2</v>
      </c>
      <c r="I119" s="12">
        <f t="shared" si="3"/>
        <v>434.99999999999994</v>
      </c>
      <c r="J119" s="7" t="s">
        <v>158</v>
      </c>
      <c r="K119" s="13" t="s">
        <v>214</v>
      </c>
      <c r="L119" s="7" t="s">
        <v>30</v>
      </c>
      <c r="M119" s="8" t="s">
        <v>17</v>
      </c>
      <c r="N119" s="7">
        <v>2019</v>
      </c>
    </row>
    <row r="120" spans="1:14" ht="24.95" customHeight="1" x14ac:dyDescent="0.15">
      <c r="A120" s="7">
        <v>109</v>
      </c>
      <c r="B120" s="7" t="s">
        <v>55</v>
      </c>
      <c r="C120" s="7" t="s">
        <v>208</v>
      </c>
      <c r="D120" s="14">
        <v>44117</v>
      </c>
      <c r="E120" s="7">
        <v>10000</v>
      </c>
      <c r="F120" s="14">
        <v>44481</v>
      </c>
      <c r="G120" s="7">
        <f t="shared" si="2"/>
        <v>365</v>
      </c>
      <c r="H120" s="11">
        <v>4.3499999999999997E-2</v>
      </c>
      <c r="I120" s="12">
        <f t="shared" si="3"/>
        <v>434.99999999999994</v>
      </c>
      <c r="J120" s="7" t="s">
        <v>55</v>
      </c>
      <c r="K120" s="13" t="s">
        <v>214</v>
      </c>
      <c r="L120" s="7" t="s">
        <v>30</v>
      </c>
      <c r="M120" s="8" t="s">
        <v>17</v>
      </c>
      <c r="N120" s="7">
        <v>2019</v>
      </c>
    </row>
    <row r="121" spans="1:14" ht="24.95" customHeight="1" x14ac:dyDescent="0.15">
      <c r="A121" s="7">
        <v>110</v>
      </c>
      <c r="B121" s="7" t="s">
        <v>159</v>
      </c>
      <c r="C121" s="7" t="s">
        <v>208</v>
      </c>
      <c r="D121" s="14">
        <v>44277</v>
      </c>
      <c r="E121" s="7">
        <v>10000</v>
      </c>
      <c r="F121" s="14">
        <v>44641</v>
      </c>
      <c r="G121" s="7">
        <f t="shared" si="2"/>
        <v>365</v>
      </c>
      <c r="H121" s="11">
        <v>4.3499999999999997E-2</v>
      </c>
      <c r="I121" s="12">
        <f t="shared" si="3"/>
        <v>434.99999999999994</v>
      </c>
      <c r="J121" s="7" t="s">
        <v>159</v>
      </c>
      <c r="K121" s="13" t="s">
        <v>214</v>
      </c>
      <c r="L121" s="7" t="s">
        <v>30</v>
      </c>
      <c r="M121" s="8" t="s">
        <v>17</v>
      </c>
      <c r="N121" s="7">
        <v>2014</v>
      </c>
    </row>
    <row r="122" spans="1:14" ht="24.95" customHeight="1" x14ac:dyDescent="0.15">
      <c r="A122" s="7">
        <v>111</v>
      </c>
      <c r="B122" s="7" t="s">
        <v>160</v>
      </c>
      <c r="C122" s="7" t="s">
        <v>208</v>
      </c>
      <c r="D122" s="14">
        <v>44167</v>
      </c>
      <c r="E122" s="7">
        <v>10000</v>
      </c>
      <c r="F122" s="14">
        <v>44531</v>
      </c>
      <c r="G122" s="7">
        <f t="shared" si="2"/>
        <v>365</v>
      </c>
      <c r="H122" s="11">
        <v>4.3499999999999997E-2</v>
      </c>
      <c r="I122" s="12">
        <f t="shared" si="3"/>
        <v>434.99999999999994</v>
      </c>
      <c r="J122" s="7" t="s">
        <v>160</v>
      </c>
      <c r="K122" s="13" t="s">
        <v>214</v>
      </c>
      <c r="L122" s="7" t="s">
        <v>30</v>
      </c>
      <c r="M122" s="8" t="s">
        <v>17</v>
      </c>
      <c r="N122" s="7">
        <v>2014</v>
      </c>
    </row>
    <row r="123" spans="1:14" ht="24.95" customHeight="1" x14ac:dyDescent="0.15">
      <c r="A123" s="7">
        <v>112</v>
      </c>
      <c r="B123" s="7" t="s">
        <v>161</v>
      </c>
      <c r="C123" s="7" t="s">
        <v>208</v>
      </c>
      <c r="D123" s="14">
        <v>43839</v>
      </c>
      <c r="E123" s="7">
        <v>10000</v>
      </c>
      <c r="F123" s="14">
        <v>44203</v>
      </c>
      <c r="G123" s="7">
        <f t="shared" si="2"/>
        <v>365</v>
      </c>
      <c r="H123" s="11">
        <v>4.3499999999999997E-2</v>
      </c>
      <c r="I123" s="12">
        <f t="shared" si="3"/>
        <v>434.99999999999994</v>
      </c>
      <c r="J123" s="7" t="s">
        <v>161</v>
      </c>
      <c r="K123" s="13" t="s">
        <v>214</v>
      </c>
      <c r="L123" s="7" t="s">
        <v>30</v>
      </c>
      <c r="M123" s="8" t="s">
        <v>17</v>
      </c>
      <c r="N123" s="7">
        <v>2014</v>
      </c>
    </row>
    <row r="124" spans="1:14" ht="24.95" customHeight="1" x14ac:dyDescent="0.15">
      <c r="A124" s="36" t="s">
        <v>198</v>
      </c>
      <c r="B124" s="37"/>
      <c r="C124" s="26" t="s">
        <v>207</v>
      </c>
      <c r="D124" s="14"/>
      <c r="E124" s="27">
        <f>SUM(E115:E123)</f>
        <v>85000</v>
      </c>
      <c r="F124" s="14"/>
      <c r="G124" s="7"/>
      <c r="H124" s="11"/>
      <c r="I124" s="25">
        <f>SUM(I115:I123)</f>
        <v>3697.4999999999995</v>
      </c>
      <c r="J124" s="7"/>
      <c r="K124" s="13"/>
      <c r="L124" s="7"/>
      <c r="M124" s="8"/>
      <c r="N124" s="7"/>
    </row>
    <row r="125" spans="1:14" ht="24.95" customHeight="1" x14ac:dyDescent="0.15">
      <c r="A125" s="7">
        <v>113</v>
      </c>
      <c r="B125" s="7" t="s">
        <v>162</v>
      </c>
      <c r="C125" s="7" t="s">
        <v>190</v>
      </c>
      <c r="D125" s="14">
        <v>44114</v>
      </c>
      <c r="E125" s="7">
        <v>10000</v>
      </c>
      <c r="F125" s="14">
        <v>44478</v>
      </c>
      <c r="G125" s="7">
        <f t="shared" si="2"/>
        <v>365</v>
      </c>
      <c r="H125" s="11">
        <v>4.3499999999999997E-2</v>
      </c>
      <c r="I125" s="12">
        <f t="shared" si="3"/>
        <v>434.99999999999994</v>
      </c>
      <c r="J125" s="7" t="s">
        <v>162</v>
      </c>
      <c r="K125" s="13" t="s">
        <v>214</v>
      </c>
      <c r="L125" s="13" t="s">
        <v>16</v>
      </c>
      <c r="M125" s="7" t="s">
        <v>17</v>
      </c>
      <c r="N125" s="7">
        <v>2016</v>
      </c>
    </row>
    <row r="126" spans="1:14" ht="24.95" customHeight="1" x14ac:dyDescent="0.15">
      <c r="A126" s="7">
        <v>114</v>
      </c>
      <c r="B126" s="7" t="s">
        <v>163</v>
      </c>
      <c r="C126" s="7" t="s">
        <v>190</v>
      </c>
      <c r="D126" s="14">
        <v>44291</v>
      </c>
      <c r="E126" s="7">
        <v>10000</v>
      </c>
      <c r="F126" s="14">
        <v>44655</v>
      </c>
      <c r="G126" s="7">
        <f t="shared" si="2"/>
        <v>365</v>
      </c>
      <c r="H126" s="11">
        <v>4.3499999999999997E-2</v>
      </c>
      <c r="I126" s="12">
        <f t="shared" si="3"/>
        <v>434.99999999999994</v>
      </c>
      <c r="J126" s="7" t="s">
        <v>163</v>
      </c>
      <c r="K126" s="13" t="s">
        <v>214</v>
      </c>
      <c r="L126" s="13" t="s">
        <v>16</v>
      </c>
      <c r="M126" s="7" t="s">
        <v>17</v>
      </c>
      <c r="N126" s="7">
        <v>2018</v>
      </c>
    </row>
    <row r="127" spans="1:14" ht="24.95" customHeight="1" x14ac:dyDescent="0.15">
      <c r="A127" s="7">
        <v>115</v>
      </c>
      <c r="B127" s="7" t="s">
        <v>164</v>
      </c>
      <c r="C127" s="7" t="s">
        <v>190</v>
      </c>
      <c r="D127" s="14">
        <v>44114</v>
      </c>
      <c r="E127" s="7">
        <v>10000</v>
      </c>
      <c r="F127" s="14">
        <v>44478</v>
      </c>
      <c r="G127" s="7">
        <f t="shared" si="2"/>
        <v>365</v>
      </c>
      <c r="H127" s="11">
        <v>4.3499999999999997E-2</v>
      </c>
      <c r="I127" s="12">
        <f t="shared" si="3"/>
        <v>434.99999999999994</v>
      </c>
      <c r="J127" s="7" t="s">
        <v>164</v>
      </c>
      <c r="K127" s="13" t="s">
        <v>214</v>
      </c>
      <c r="L127" s="13" t="s">
        <v>16</v>
      </c>
      <c r="M127" s="7" t="s">
        <v>17</v>
      </c>
      <c r="N127" s="7">
        <v>2016</v>
      </c>
    </row>
    <row r="128" spans="1:14" ht="24.95" customHeight="1" x14ac:dyDescent="0.15">
      <c r="A128" s="7">
        <v>116</v>
      </c>
      <c r="B128" s="7" t="s">
        <v>165</v>
      </c>
      <c r="C128" s="7" t="s">
        <v>190</v>
      </c>
      <c r="D128" s="14">
        <v>43927</v>
      </c>
      <c r="E128" s="7">
        <v>10000</v>
      </c>
      <c r="F128" s="14">
        <v>44291</v>
      </c>
      <c r="G128" s="7">
        <f t="shared" si="2"/>
        <v>365</v>
      </c>
      <c r="H128" s="11">
        <v>4.3499999999999997E-2</v>
      </c>
      <c r="I128" s="12">
        <f t="shared" si="3"/>
        <v>434.99999999999994</v>
      </c>
      <c r="J128" s="7" t="s">
        <v>165</v>
      </c>
      <c r="K128" s="13" t="s">
        <v>214</v>
      </c>
      <c r="L128" s="13" t="s">
        <v>16</v>
      </c>
      <c r="M128" s="7" t="s">
        <v>17</v>
      </c>
      <c r="N128" s="7">
        <v>2016</v>
      </c>
    </row>
    <row r="129" spans="1:14" ht="24.95" customHeight="1" x14ac:dyDescent="0.15">
      <c r="A129" s="7">
        <v>117</v>
      </c>
      <c r="B129" s="7" t="s">
        <v>166</v>
      </c>
      <c r="C129" s="7" t="s">
        <v>190</v>
      </c>
      <c r="D129" s="14">
        <v>44291</v>
      </c>
      <c r="E129" s="7">
        <v>10000</v>
      </c>
      <c r="F129" s="14">
        <v>44655</v>
      </c>
      <c r="G129" s="7">
        <f t="shared" si="2"/>
        <v>365</v>
      </c>
      <c r="H129" s="11">
        <v>4.3499999999999997E-2</v>
      </c>
      <c r="I129" s="12">
        <f t="shared" si="3"/>
        <v>434.99999999999994</v>
      </c>
      <c r="J129" s="13" t="s">
        <v>166</v>
      </c>
      <c r="K129" s="13" t="s">
        <v>214</v>
      </c>
      <c r="L129" s="13" t="s">
        <v>16</v>
      </c>
      <c r="M129" s="7" t="s">
        <v>17</v>
      </c>
      <c r="N129" s="7">
        <v>2016</v>
      </c>
    </row>
    <row r="130" spans="1:14" ht="24.95" customHeight="1" x14ac:dyDescent="0.15">
      <c r="A130" s="7">
        <v>118</v>
      </c>
      <c r="B130" s="7" t="s">
        <v>167</v>
      </c>
      <c r="C130" s="7" t="s">
        <v>190</v>
      </c>
      <c r="D130" s="14">
        <v>44265</v>
      </c>
      <c r="E130" s="7">
        <v>10000</v>
      </c>
      <c r="F130" s="14">
        <v>44629</v>
      </c>
      <c r="G130" s="7">
        <f t="shared" si="2"/>
        <v>365</v>
      </c>
      <c r="H130" s="11">
        <v>4.3499999999999997E-2</v>
      </c>
      <c r="I130" s="12">
        <f t="shared" si="3"/>
        <v>434.99999999999994</v>
      </c>
      <c r="J130" s="7" t="s">
        <v>167</v>
      </c>
      <c r="K130" s="13" t="s">
        <v>214</v>
      </c>
      <c r="L130" s="13" t="s">
        <v>16</v>
      </c>
      <c r="M130" s="7" t="s">
        <v>17</v>
      </c>
      <c r="N130" s="7">
        <v>2018</v>
      </c>
    </row>
    <row r="131" spans="1:14" ht="24.95" customHeight="1" x14ac:dyDescent="0.15">
      <c r="A131" s="7">
        <v>119</v>
      </c>
      <c r="B131" s="7" t="s">
        <v>168</v>
      </c>
      <c r="C131" s="7" t="s">
        <v>190</v>
      </c>
      <c r="D131" s="14">
        <v>44265</v>
      </c>
      <c r="E131" s="7">
        <v>10000</v>
      </c>
      <c r="F131" s="14">
        <v>44629</v>
      </c>
      <c r="G131" s="7">
        <f t="shared" si="2"/>
        <v>365</v>
      </c>
      <c r="H131" s="11">
        <v>4.3499999999999997E-2</v>
      </c>
      <c r="I131" s="12">
        <f t="shared" si="3"/>
        <v>434.99999999999994</v>
      </c>
      <c r="J131" s="7" t="s">
        <v>168</v>
      </c>
      <c r="K131" s="13" t="s">
        <v>214</v>
      </c>
      <c r="L131" s="13" t="s">
        <v>16</v>
      </c>
      <c r="M131" s="7" t="s">
        <v>17</v>
      </c>
      <c r="N131" s="7">
        <v>2018</v>
      </c>
    </row>
    <row r="132" spans="1:14" ht="24.95" customHeight="1" x14ac:dyDescent="0.15">
      <c r="A132" s="7">
        <v>120</v>
      </c>
      <c r="B132" s="7" t="s">
        <v>169</v>
      </c>
      <c r="C132" s="7" t="s">
        <v>190</v>
      </c>
      <c r="D132" s="14">
        <v>44264</v>
      </c>
      <c r="E132" s="7">
        <v>10000</v>
      </c>
      <c r="F132" s="14">
        <v>44628</v>
      </c>
      <c r="G132" s="7">
        <f t="shared" si="2"/>
        <v>365</v>
      </c>
      <c r="H132" s="11">
        <v>4.3499999999999997E-2</v>
      </c>
      <c r="I132" s="12">
        <f t="shared" si="3"/>
        <v>434.99999999999994</v>
      </c>
      <c r="J132" s="7" t="s">
        <v>170</v>
      </c>
      <c r="K132" s="13" t="s">
        <v>214</v>
      </c>
      <c r="L132" s="13" t="s">
        <v>16</v>
      </c>
      <c r="M132" s="7" t="s">
        <v>41</v>
      </c>
      <c r="N132" s="7">
        <v>2018</v>
      </c>
    </row>
    <row r="133" spans="1:14" ht="24.95" customHeight="1" x14ac:dyDescent="0.15">
      <c r="A133" s="7">
        <v>121</v>
      </c>
      <c r="B133" s="7" t="s">
        <v>171</v>
      </c>
      <c r="C133" s="7" t="s">
        <v>190</v>
      </c>
      <c r="D133" s="14">
        <v>44264</v>
      </c>
      <c r="E133" s="7">
        <v>10000</v>
      </c>
      <c r="F133" s="14">
        <v>44628</v>
      </c>
      <c r="G133" s="7">
        <f t="shared" si="2"/>
        <v>365</v>
      </c>
      <c r="H133" s="11">
        <v>4.3499999999999997E-2</v>
      </c>
      <c r="I133" s="12">
        <f t="shared" si="3"/>
        <v>434.99999999999994</v>
      </c>
      <c r="J133" s="7" t="s">
        <v>171</v>
      </c>
      <c r="K133" s="13" t="s">
        <v>214</v>
      </c>
      <c r="L133" s="13" t="s">
        <v>16</v>
      </c>
      <c r="M133" s="7" t="s">
        <v>17</v>
      </c>
      <c r="N133" s="7">
        <v>2018</v>
      </c>
    </row>
    <row r="134" spans="1:14" ht="24.95" customHeight="1" x14ac:dyDescent="0.15">
      <c r="A134" s="7">
        <v>122</v>
      </c>
      <c r="B134" s="7" t="s">
        <v>172</v>
      </c>
      <c r="C134" s="7" t="s">
        <v>190</v>
      </c>
      <c r="D134" s="14">
        <v>44265</v>
      </c>
      <c r="E134" s="7">
        <v>10000</v>
      </c>
      <c r="F134" s="14">
        <v>44629</v>
      </c>
      <c r="G134" s="7">
        <f t="shared" si="2"/>
        <v>365</v>
      </c>
      <c r="H134" s="11">
        <v>4.3499999999999997E-2</v>
      </c>
      <c r="I134" s="12">
        <f t="shared" si="3"/>
        <v>434.99999999999994</v>
      </c>
      <c r="J134" s="7" t="s">
        <v>172</v>
      </c>
      <c r="K134" s="13" t="s">
        <v>214</v>
      </c>
      <c r="L134" s="13" t="s">
        <v>16</v>
      </c>
      <c r="M134" s="7" t="s">
        <v>17</v>
      </c>
      <c r="N134" s="7">
        <v>2018</v>
      </c>
    </row>
    <row r="135" spans="1:14" ht="24.95" customHeight="1" x14ac:dyDescent="0.15">
      <c r="A135" s="7">
        <v>123</v>
      </c>
      <c r="B135" s="7" t="s">
        <v>173</v>
      </c>
      <c r="C135" s="7" t="s">
        <v>190</v>
      </c>
      <c r="D135" s="14">
        <v>43902</v>
      </c>
      <c r="E135" s="7">
        <v>10000</v>
      </c>
      <c r="F135" s="14">
        <v>44266</v>
      </c>
      <c r="G135" s="7">
        <f t="shared" si="2"/>
        <v>365</v>
      </c>
      <c r="H135" s="11">
        <v>4.3499999999999997E-2</v>
      </c>
      <c r="I135" s="12">
        <f t="shared" si="3"/>
        <v>434.99999999999994</v>
      </c>
      <c r="J135" s="7" t="s">
        <v>173</v>
      </c>
      <c r="K135" s="13" t="s">
        <v>214</v>
      </c>
      <c r="L135" s="13" t="s">
        <v>16</v>
      </c>
      <c r="M135" s="7" t="s">
        <v>17</v>
      </c>
      <c r="N135" s="7">
        <v>2015</v>
      </c>
    </row>
    <row r="136" spans="1:14" ht="24.95" customHeight="1" x14ac:dyDescent="0.15">
      <c r="A136" s="7">
        <v>124</v>
      </c>
      <c r="B136" s="7" t="s">
        <v>174</v>
      </c>
      <c r="C136" s="7" t="s">
        <v>190</v>
      </c>
      <c r="D136" s="14">
        <v>43902</v>
      </c>
      <c r="E136" s="7">
        <v>10000</v>
      </c>
      <c r="F136" s="14">
        <v>44266</v>
      </c>
      <c r="G136" s="7">
        <f t="shared" si="2"/>
        <v>365</v>
      </c>
      <c r="H136" s="11">
        <v>4.3499999999999997E-2</v>
      </c>
      <c r="I136" s="12">
        <f t="shared" si="3"/>
        <v>434.99999999999994</v>
      </c>
      <c r="J136" s="13" t="s">
        <v>174</v>
      </c>
      <c r="K136" s="13" t="s">
        <v>214</v>
      </c>
      <c r="L136" s="13" t="s">
        <v>16</v>
      </c>
      <c r="M136" s="7" t="s">
        <v>17</v>
      </c>
      <c r="N136" s="7">
        <v>2016</v>
      </c>
    </row>
    <row r="137" spans="1:14" ht="24.95" customHeight="1" x14ac:dyDescent="0.15">
      <c r="A137" s="36" t="s">
        <v>198</v>
      </c>
      <c r="B137" s="37"/>
      <c r="C137" s="26" t="s">
        <v>209</v>
      </c>
      <c r="D137" s="14"/>
      <c r="E137" s="27">
        <f>SUM(E125:E136)</f>
        <v>120000</v>
      </c>
      <c r="F137" s="14"/>
      <c r="G137" s="7"/>
      <c r="H137" s="11"/>
      <c r="I137" s="25">
        <f>SUM(I125:I136)</f>
        <v>5219.9999999999991</v>
      </c>
      <c r="J137" s="13"/>
      <c r="K137" s="13"/>
      <c r="L137" s="13"/>
      <c r="M137" s="7"/>
      <c r="N137" s="7"/>
    </row>
    <row r="138" spans="1:14" ht="24.95" customHeight="1" x14ac:dyDescent="0.15">
      <c r="A138" s="7">
        <v>125</v>
      </c>
      <c r="B138" s="7" t="s">
        <v>175</v>
      </c>
      <c r="C138" s="7" t="s">
        <v>191</v>
      </c>
      <c r="D138" s="14">
        <v>43930</v>
      </c>
      <c r="E138" s="7">
        <v>10000</v>
      </c>
      <c r="F138" s="14">
        <v>44159</v>
      </c>
      <c r="G138" s="7">
        <f t="shared" si="2"/>
        <v>230</v>
      </c>
      <c r="H138" s="11">
        <v>4.3499999999999997E-2</v>
      </c>
      <c r="I138" s="23">
        <v>274.10000000000002</v>
      </c>
      <c r="J138" s="12" t="s">
        <v>175</v>
      </c>
      <c r="K138" s="13" t="s">
        <v>214</v>
      </c>
      <c r="L138" s="12" t="s">
        <v>16</v>
      </c>
      <c r="M138" s="7" t="s">
        <v>17</v>
      </c>
      <c r="N138" s="7">
        <v>2019</v>
      </c>
    </row>
    <row r="139" spans="1:14" ht="24.95" customHeight="1" x14ac:dyDescent="0.15">
      <c r="A139" s="7">
        <v>126</v>
      </c>
      <c r="B139" s="7" t="s">
        <v>176</v>
      </c>
      <c r="C139" s="7" t="s">
        <v>191</v>
      </c>
      <c r="D139" s="14">
        <v>44144</v>
      </c>
      <c r="E139" s="7">
        <v>10000</v>
      </c>
      <c r="F139" s="14">
        <v>44487</v>
      </c>
      <c r="G139" s="7">
        <f t="shared" si="2"/>
        <v>344</v>
      </c>
      <c r="H139" s="11">
        <v>4.3499999999999997E-2</v>
      </c>
      <c r="I139" s="12">
        <v>410</v>
      </c>
      <c r="J139" s="7" t="s">
        <v>176</v>
      </c>
      <c r="K139" s="13" t="s">
        <v>214</v>
      </c>
      <c r="L139" s="12" t="s">
        <v>16</v>
      </c>
      <c r="M139" s="7" t="s">
        <v>17</v>
      </c>
      <c r="N139" s="7">
        <v>2016</v>
      </c>
    </row>
    <row r="140" spans="1:14" ht="24.95" customHeight="1" x14ac:dyDescent="0.15">
      <c r="A140" s="7">
        <v>127</v>
      </c>
      <c r="B140" s="7" t="s">
        <v>177</v>
      </c>
      <c r="C140" s="7" t="s">
        <v>191</v>
      </c>
      <c r="D140" s="14">
        <v>44234</v>
      </c>
      <c r="E140" s="7">
        <v>10000</v>
      </c>
      <c r="F140" s="14">
        <v>44598</v>
      </c>
      <c r="G140" s="7">
        <f t="shared" si="2"/>
        <v>365</v>
      </c>
      <c r="H140" s="11">
        <v>4.3499999999999997E-2</v>
      </c>
      <c r="I140" s="12">
        <f t="shared" si="3"/>
        <v>434.99999999999994</v>
      </c>
      <c r="J140" s="7" t="s">
        <v>177</v>
      </c>
      <c r="K140" s="13" t="s">
        <v>214</v>
      </c>
      <c r="L140" s="12" t="s">
        <v>16</v>
      </c>
      <c r="M140" s="7" t="s">
        <v>17</v>
      </c>
      <c r="N140" s="7">
        <v>2016</v>
      </c>
    </row>
    <row r="141" spans="1:14" ht="24.95" customHeight="1" x14ac:dyDescent="0.15">
      <c r="A141" s="7">
        <v>128</v>
      </c>
      <c r="B141" s="7" t="s">
        <v>178</v>
      </c>
      <c r="C141" s="7" t="s">
        <v>191</v>
      </c>
      <c r="D141" s="14">
        <v>44144</v>
      </c>
      <c r="E141" s="7">
        <v>10000</v>
      </c>
      <c r="F141" s="14">
        <v>44508</v>
      </c>
      <c r="G141" s="7">
        <f t="shared" si="2"/>
        <v>365</v>
      </c>
      <c r="H141" s="11">
        <v>4.3499999999999997E-2</v>
      </c>
      <c r="I141" s="12">
        <f t="shared" si="3"/>
        <v>434.99999999999994</v>
      </c>
      <c r="J141" s="7" t="s">
        <v>179</v>
      </c>
      <c r="K141" s="13" t="s">
        <v>214</v>
      </c>
      <c r="L141" s="12" t="s">
        <v>16</v>
      </c>
      <c r="M141" s="7" t="s">
        <v>89</v>
      </c>
      <c r="N141" s="7">
        <v>2016</v>
      </c>
    </row>
    <row r="142" spans="1:14" ht="24.95" customHeight="1" x14ac:dyDescent="0.15">
      <c r="A142" s="7">
        <v>129</v>
      </c>
      <c r="B142" s="7" t="s">
        <v>180</v>
      </c>
      <c r="C142" s="7" t="s">
        <v>191</v>
      </c>
      <c r="D142" s="14">
        <v>44032</v>
      </c>
      <c r="E142" s="7">
        <v>10000</v>
      </c>
      <c r="F142" s="14">
        <v>44396</v>
      </c>
      <c r="G142" s="7">
        <f t="shared" si="2"/>
        <v>365</v>
      </c>
      <c r="H142" s="11">
        <v>4.3499999999999997E-2</v>
      </c>
      <c r="I142" s="12">
        <f t="shared" si="3"/>
        <v>434.99999999999994</v>
      </c>
      <c r="J142" s="7" t="s">
        <v>181</v>
      </c>
      <c r="K142" s="13" t="s">
        <v>214</v>
      </c>
      <c r="L142" s="12" t="s">
        <v>16</v>
      </c>
      <c r="M142" s="7" t="s">
        <v>41</v>
      </c>
      <c r="N142" s="7">
        <v>2018</v>
      </c>
    </row>
    <row r="143" spans="1:14" ht="24.95" customHeight="1" x14ac:dyDescent="0.15">
      <c r="A143" s="36" t="s">
        <v>198</v>
      </c>
      <c r="B143" s="37"/>
      <c r="C143" s="26" t="s">
        <v>210</v>
      </c>
      <c r="D143" s="14"/>
      <c r="E143" s="27">
        <f>SUM(E138:E142)</f>
        <v>50000</v>
      </c>
      <c r="F143" s="14"/>
      <c r="G143" s="7"/>
      <c r="H143" s="11"/>
      <c r="I143" s="25">
        <f>SUM(I138:I142)</f>
        <v>1989.1</v>
      </c>
      <c r="J143" s="7"/>
      <c r="K143" s="9"/>
      <c r="L143" s="12"/>
      <c r="M143" s="7"/>
      <c r="N143" s="7"/>
    </row>
    <row r="144" spans="1:14" ht="24.95" customHeight="1" x14ac:dyDescent="0.15">
      <c r="A144" s="34" t="s">
        <v>0</v>
      </c>
      <c r="B144" s="34"/>
      <c r="C144" s="24" t="s">
        <v>211</v>
      </c>
      <c r="D144" s="24"/>
      <c r="E144" s="24">
        <f>E16+E19+E27+E44+E53+E72+E114+E124+E137+E143</f>
        <v>1275000</v>
      </c>
      <c r="F144" s="24"/>
      <c r="G144" s="24"/>
      <c r="H144" s="24"/>
      <c r="I144" s="25">
        <f t="shared" ref="I144" si="4">I16+I19+I27+I44+I53+I72+I114+I124+I137+I143</f>
        <v>54805.799999999996</v>
      </c>
      <c r="J144" s="33"/>
      <c r="K144" s="27"/>
      <c r="L144" s="27"/>
      <c r="M144" s="27"/>
      <c r="N144" s="27"/>
    </row>
    <row r="145" spans="2:7" x14ac:dyDescent="0.15">
      <c r="D145" s="3"/>
    </row>
    <row r="147" spans="2:7" x14ac:dyDescent="0.15">
      <c r="B147" s="4"/>
      <c r="G147" s="5"/>
    </row>
    <row r="148" spans="2:7" x14ac:dyDescent="0.15">
      <c r="B148" s="4"/>
    </row>
    <row r="149" spans="2:7" x14ac:dyDescent="0.15">
      <c r="B149" s="4"/>
    </row>
    <row r="150" spans="2:7" x14ac:dyDescent="0.15">
      <c r="B150" s="4"/>
    </row>
    <row r="151" spans="2:7" x14ac:dyDescent="0.15">
      <c r="B151" s="4"/>
    </row>
    <row r="152" spans="2:7" x14ac:dyDescent="0.15">
      <c r="B152" s="4"/>
    </row>
    <row r="153" spans="2:7" x14ac:dyDescent="0.15">
      <c r="B153" s="4"/>
    </row>
    <row r="154" spans="2:7" x14ac:dyDescent="0.15">
      <c r="B154" s="4"/>
    </row>
    <row r="155" spans="2:7" x14ac:dyDescent="0.15">
      <c r="B155" s="4"/>
    </row>
    <row r="156" spans="2:7" x14ac:dyDescent="0.15">
      <c r="B156" s="4"/>
    </row>
    <row r="157" spans="2:7" x14ac:dyDescent="0.15">
      <c r="B157" s="4"/>
    </row>
    <row r="158" spans="2:7" x14ac:dyDescent="0.15">
      <c r="B158" s="4"/>
    </row>
    <row r="159" spans="2:7" x14ac:dyDescent="0.15">
      <c r="B159" s="4"/>
    </row>
    <row r="160" spans="2:7" x14ac:dyDescent="0.15">
      <c r="B160" s="4"/>
    </row>
    <row r="161" spans="2:2" x14ac:dyDescent="0.15">
      <c r="B161" s="4"/>
    </row>
    <row r="162" spans="2:2" x14ac:dyDescent="0.15">
      <c r="B162" s="4"/>
    </row>
    <row r="163" spans="2:2" x14ac:dyDescent="0.15">
      <c r="B163" s="4"/>
    </row>
    <row r="164" spans="2:2" x14ac:dyDescent="0.15">
      <c r="B164" s="4"/>
    </row>
    <row r="165" spans="2:2" x14ac:dyDescent="0.15">
      <c r="B165" s="4"/>
    </row>
    <row r="166" spans="2:2" x14ac:dyDescent="0.15">
      <c r="B166" s="4"/>
    </row>
    <row r="167" spans="2:2" x14ac:dyDescent="0.15">
      <c r="B167" s="4"/>
    </row>
    <row r="168" spans="2:2" x14ac:dyDescent="0.15">
      <c r="B168" s="4"/>
    </row>
    <row r="169" spans="2:2" x14ac:dyDescent="0.15">
      <c r="B169" s="4"/>
    </row>
    <row r="170" spans="2:2" x14ac:dyDescent="0.15">
      <c r="B170" s="4"/>
    </row>
    <row r="171" spans="2:2" x14ac:dyDescent="0.15">
      <c r="B171" s="4"/>
    </row>
    <row r="172" spans="2:2" x14ac:dyDescent="0.15">
      <c r="B172" s="4"/>
    </row>
    <row r="173" spans="2:2" x14ac:dyDescent="0.15">
      <c r="B173" s="4"/>
    </row>
    <row r="174" spans="2:2" x14ac:dyDescent="0.15">
      <c r="B174" s="4"/>
    </row>
    <row r="175" spans="2:2" x14ac:dyDescent="0.15">
      <c r="B175" s="4"/>
    </row>
    <row r="176" spans="2:2" x14ac:dyDescent="0.15">
      <c r="B176" s="4"/>
    </row>
    <row r="177" spans="2:2" x14ac:dyDescent="0.15">
      <c r="B177" s="4"/>
    </row>
    <row r="178" spans="2:2" x14ac:dyDescent="0.15">
      <c r="B178" s="4"/>
    </row>
    <row r="179" spans="2:2" x14ac:dyDescent="0.15">
      <c r="B179" s="4"/>
    </row>
    <row r="180" spans="2:2" x14ac:dyDescent="0.15">
      <c r="B180" s="4"/>
    </row>
    <row r="181" spans="2:2" x14ac:dyDescent="0.15">
      <c r="B181" s="4"/>
    </row>
  </sheetData>
  <autoFilter ref="N1:N182"/>
  <mergeCells count="24">
    <mergeCell ref="N3:N4"/>
    <mergeCell ref="A1:M1"/>
    <mergeCell ref="A2:N2"/>
    <mergeCell ref="J3:M3"/>
    <mergeCell ref="D3:D4"/>
    <mergeCell ref="E3:E4"/>
    <mergeCell ref="F3:F4"/>
    <mergeCell ref="G3:G4"/>
    <mergeCell ref="H3:H4"/>
    <mergeCell ref="I3:I4"/>
    <mergeCell ref="A144:B144"/>
    <mergeCell ref="A3:A4"/>
    <mergeCell ref="B3:B4"/>
    <mergeCell ref="C3:C4"/>
    <mergeCell ref="A16:B16"/>
    <mergeCell ref="A19:B19"/>
    <mergeCell ref="A27:B27"/>
    <mergeCell ref="A44:B44"/>
    <mergeCell ref="A53:B53"/>
    <mergeCell ref="A72:B72"/>
    <mergeCell ref="A114:B114"/>
    <mergeCell ref="A124:B124"/>
    <mergeCell ref="A137:B137"/>
    <mergeCell ref="A143:B143"/>
  </mergeCells>
  <phoneticPr fontId="4" type="noConversion"/>
  <pageMargins left="0.62992125984251968" right="0.51181102362204722" top="0.74803149606299213" bottom="0.55118110236220474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镇级上报花名册</vt:lpstr>
      <vt:lpstr>镇级上报花名册!Print_Area</vt:lpstr>
      <vt:lpstr>镇级上报花名册!Print_Titles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yao</cp:lastModifiedBy>
  <cp:lastPrinted>2022-10-26T07:20:30Z</cp:lastPrinted>
  <dcterms:created xsi:type="dcterms:W3CDTF">2006-09-13T11:21:00Z</dcterms:created>
  <dcterms:modified xsi:type="dcterms:W3CDTF">2022-10-28T04:06:38Z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316FA0921BEC4117996886603A85F791</vt:lpwstr>
  </property>
</Properties>
</file>