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3325" windowHeight="9810"/>
  </bookViews>
  <sheets>
    <sheet name="镇级上报花名册" sheetId="5" r:id="rId1"/>
  </sheets>
  <definedNames>
    <definedName name="_xlnm.Print_Titles" localSheetId="0">镇级上报花名册!$2:$4</definedName>
  </definedNames>
  <calcPr calcId="145621"/>
</workbook>
</file>

<file path=xl/calcChain.xml><?xml version="1.0" encoding="utf-8"?>
<calcChain xmlns="http://schemas.openxmlformats.org/spreadsheetml/2006/main">
  <c r="E61" i="5" l="1"/>
  <c r="E54" i="5" l="1"/>
  <c r="E46" i="5"/>
  <c r="E24" i="5" l="1"/>
  <c r="E62" i="5" s="1"/>
  <c r="G5" i="5"/>
  <c r="G6" i="5"/>
  <c r="G7" i="5"/>
  <c r="I7" i="5" s="1"/>
  <c r="G8" i="5"/>
  <c r="I8" i="5" s="1"/>
  <c r="G9" i="5"/>
  <c r="G10" i="5"/>
  <c r="G11" i="5"/>
  <c r="G12" i="5"/>
  <c r="G13" i="5"/>
  <c r="G14" i="5"/>
  <c r="G15" i="5"/>
  <c r="I15" i="5" s="1"/>
  <c r="G16" i="5"/>
  <c r="I16" i="5" s="1"/>
  <c r="G17" i="5"/>
  <c r="G18" i="5"/>
  <c r="G19" i="5"/>
  <c r="G20" i="5"/>
  <c r="I20" i="5" s="1"/>
  <c r="G21" i="5"/>
  <c r="G22" i="5"/>
  <c r="G23" i="5"/>
  <c r="G25" i="5"/>
  <c r="I25" i="5" s="1"/>
  <c r="G26" i="5"/>
  <c r="I26" i="5" s="1"/>
  <c r="G27" i="5"/>
  <c r="I27" i="5" s="1"/>
  <c r="G28" i="5"/>
  <c r="I28" i="5" s="1"/>
  <c r="G29" i="5"/>
  <c r="I29" i="5" s="1"/>
  <c r="G30" i="5"/>
  <c r="I30" i="5" s="1"/>
  <c r="G31" i="5"/>
  <c r="I31" i="5" s="1"/>
  <c r="G32" i="5"/>
  <c r="I32" i="5" s="1"/>
  <c r="G33" i="5"/>
  <c r="I33" i="5" s="1"/>
  <c r="G34" i="5"/>
  <c r="I34" i="5" s="1"/>
  <c r="G35" i="5"/>
  <c r="I35" i="5" s="1"/>
  <c r="G36" i="5"/>
  <c r="I36" i="5" s="1"/>
  <c r="G37" i="5"/>
  <c r="I37" i="5" s="1"/>
  <c r="G38" i="5"/>
  <c r="I38" i="5" s="1"/>
  <c r="G39" i="5"/>
  <c r="I39" i="5" s="1"/>
  <c r="G40" i="5"/>
  <c r="I40" i="5" s="1"/>
  <c r="G41" i="5"/>
  <c r="I41" i="5" s="1"/>
  <c r="G42" i="5"/>
  <c r="I42" i="5" s="1"/>
  <c r="G43" i="5"/>
  <c r="I43" i="5" s="1"/>
  <c r="G44" i="5"/>
  <c r="I44" i="5" s="1"/>
  <c r="G45" i="5"/>
  <c r="G47" i="5"/>
  <c r="I47" i="5" s="1"/>
  <c r="G48" i="5"/>
  <c r="I48" i="5" s="1"/>
  <c r="G49" i="5"/>
  <c r="I49" i="5" s="1"/>
  <c r="G50" i="5"/>
  <c r="I50" i="5" s="1"/>
  <c r="G51" i="5"/>
  <c r="I51" i="5" s="1"/>
  <c r="G52" i="5"/>
  <c r="I52" i="5" s="1"/>
  <c r="G53" i="5"/>
  <c r="I53" i="5" s="1"/>
  <c r="G55" i="5"/>
  <c r="I55" i="5" s="1"/>
  <c r="G56" i="5"/>
  <c r="I56" i="5" s="1"/>
  <c r="G57" i="5"/>
  <c r="I57" i="5" s="1"/>
  <c r="G58" i="5"/>
  <c r="I58" i="5" s="1"/>
  <c r="G59" i="5"/>
  <c r="I59" i="5" s="1"/>
  <c r="G60" i="5"/>
  <c r="I60" i="5" s="1"/>
  <c r="I21" i="5"/>
  <c r="I45" i="5"/>
  <c r="I61" i="5" l="1"/>
  <c r="I46" i="5"/>
  <c r="I24" i="5"/>
  <c r="I62" i="5" s="1"/>
  <c r="I54" i="5"/>
</calcChain>
</file>

<file path=xl/sharedStrings.xml><?xml version="1.0" encoding="utf-8"?>
<sst xmlns="http://schemas.openxmlformats.org/spreadsheetml/2006/main" count="345" uniqueCount="86">
  <si>
    <t>序号</t>
  </si>
  <si>
    <t>借款人姓名</t>
  </si>
  <si>
    <t>借款时间</t>
  </si>
  <si>
    <t>借款金额（元）</t>
  </si>
  <si>
    <t>还款时间</t>
  </si>
  <si>
    <t>使用天数</t>
  </si>
  <si>
    <t>补贴利率</t>
  </si>
  <si>
    <t>补贴金额（元）</t>
  </si>
  <si>
    <t>家庭农户一卡通信息</t>
  </si>
  <si>
    <t>借款人家庭脱贫年度</t>
  </si>
  <si>
    <t>持卡人姓名</t>
  </si>
  <si>
    <t>一卡通账号</t>
  </si>
  <si>
    <t>开户银行</t>
  </si>
  <si>
    <t>持卡人与借款人关系</t>
  </si>
  <si>
    <t>合计</t>
  </si>
  <si>
    <t>凤阁岭信用社</t>
  </si>
  <si>
    <t>本人</t>
  </si>
  <si>
    <t>王丙武</t>
  </si>
  <si>
    <t>马石录</t>
  </si>
  <si>
    <t>郭前程</t>
  </si>
  <si>
    <t>王宝军</t>
  </si>
  <si>
    <t>张刘代</t>
  </si>
  <si>
    <t>强春生</t>
  </si>
  <si>
    <t>王随新</t>
  </si>
  <si>
    <t>王对金</t>
  </si>
  <si>
    <t>赵存太</t>
  </si>
  <si>
    <t>王贤太</t>
  </si>
  <si>
    <t>王晓明</t>
  </si>
  <si>
    <t>王虎生</t>
  </si>
  <si>
    <t>赵建社</t>
  </si>
  <si>
    <t>李玉峰</t>
  </si>
  <si>
    <t>王贵有</t>
  </si>
  <si>
    <t>郭发科</t>
  </si>
  <si>
    <t>王建孝</t>
  </si>
  <si>
    <t>李虎明</t>
  </si>
  <si>
    <t>王社生</t>
  </si>
  <si>
    <t>覃石云</t>
  </si>
  <si>
    <t>王代军</t>
  </si>
  <si>
    <t>姚五斤</t>
  </si>
  <si>
    <t>罗树成</t>
  </si>
  <si>
    <t>赵玉福</t>
  </si>
  <si>
    <t>雷根财</t>
  </si>
  <si>
    <t>王让生</t>
  </si>
  <si>
    <t>马建军</t>
  </si>
  <si>
    <t>罗虎儿</t>
  </si>
  <si>
    <t>杨绑劳</t>
  </si>
  <si>
    <t>樊君峰</t>
  </si>
  <si>
    <t>樊应魁</t>
  </si>
  <si>
    <t>王让武</t>
  </si>
  <si>
    <t>雷成有</t>
  </si>
  <si>
    <t>李德娃</t>
  </si>
  <si>
    <t>王斤堂</t>
  </si>
  <si>
    <t>王小红</t>
  </si>
  <si>
    <t>姚加权</t>
  </si>
  <si>
    <t>谈志科</t>
  </si>
  <si>
    <t>王喜成</t>
  </si>
  <si>
    <t>王拾保</t>
  </si>
  <si>
    <t>王栓保</t>
  </si>
  <si>
    <t>王玉林</t>
  </si>
  <si>
    <t>王让福</t>
  </si>
  <si>
    <t>王余社</t>
  </si>
  <si>
    <t>王成西</t>
  </si>
  <si>
    <t>秦让孝</t>
  </si>
  <si>
    <t>王成太</t>
  </si>
  <si>
    <t>李纪平</t>
  </si>
  <si>
    <t>王玉平</t>
  </si>
  <si>
    <t>毛海申</t>
  </si>
  <si>
    <t>王永和</t>
  </si>
  <si>
    <t>王永永</t>
  </si>
  <si>
    <t>王恩太</t>
  </si>
  <si>
    <t>王东海</t>
  </si>
  <si>
    <t>王俊儿</t>
  </si>
  <si>
    <t>后排村</t>
    <phoneticPr fontId="1" type="noConversion"/>
  </si>
  <si>
    <t>凤阁岭镇2022年脱贫户（含监测帮扶户）互助资金借款占用费补贴发放表</t>
    <phoneticPr fontId="1" type="noConversion"/>
  </si>
  <si>
    <t>小计</t>
    <phoneticPr fontId="1" type="noConversion"/>
  </si>
  <si>
    <t>19户19笔</t>
    <phoneticPr fontId="1" type="noConversion"/>
  </si>
  <si>
    <t>张家川村</t>
    <phoneticPr fontId="1" type="noConversion"/>
  </si>
  <si>
    <t>21户21笔</t>
    <phoneticPr fontId="1" type="noConversion"/>
  </si>
  <si>
    <t>7户7笔</t>
    <phoneticPr fontId="1" type="noConversion"/>
  </si>
  <si>
    <t>凤阁岭村</t>
    <phoneticPr fontId="1" type="noConversion"/>
  </si>
  <si>
    <t>6户6笔</t>
    <phoneticPr fontId="1" type="noConversion"/>
  </si>
  <si>
    <t>通关河村</t>
    <phoneticPr fontId="1" type="noConversion"/>
  </si>
  <si>
    <t>53户53笔</t>
    <phoneticPr fontId="1" type="noConversion"/>
  </si>
  <si>
    <t>附件2</t>
    <phoneticPr fontId="1" type="noConversion"/>
  </si>
  <si>
    <t>（家庭住址）村</t>
    <phoneticPr fontId="1" type="noConversion"/>
  </si>
  <si>
    <t>******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</si>
</sst>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.0_ "/>
  </numFmts>
  <fonts count="8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6"/>
      <name val="黑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b/>
      <sz val="8"/>
      <name val="宋体"/>
      <family val="3"/>
      <charset val="134"/>
      <scheme val="minor"/>
    </font>
    <font>
      <b/>
      <sz val="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77" fontId="5" fillId="0" borderId="1" xfId="0" applyNumberFormat="1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tabSelected="1" workbookViewId="0">
      <selection activeCell="K24" sqref="K24"/>
    </sheetView>
  </sheetViews>
  <sheetFormatPr defaultColWidth="9" defaultRowHeight="13.5" x14ac:dyDescent="0.15"/>
  <cols>
    <col min="1" max="1" width="3.125" customWidth="1"/>
    <col min="2" max="2" width="7.875" customWidth="1"/>
    <col min="3" max="3" width="11.125" customWidth="1"/>
    <col min="4" max="4" width="9.625" customWidth="1"/>
    <col min="5" max="5" width="8.75" customWidth="1"/>
    <col min="6" max="6" width="9.625" customWidth="1"/>
    <col min="7" max="7" width="6.875" customWidth="1"/>
    <col min="8" max="8" width="7.375" customWidth="1"/>
    <col min="9" max="9" width="8.5" customWidth="1"/>
    <col min="10" max="10" width="6.375" customWidth="1"/>
    <col min="11" max="11" width="12" customWidth="1"/>
    <col min="12" max="12" width="9.5" customWidth="1"/>
    <col min="13" max="14" width="4.375" customWidth="1"/>
  </cols>
  <sheetData>
    <row r="1" spans="1:14" ht="17.25" customHeight="1" x14ac:dyDescent="0.15">
      <c r="A1" s="16" t="s">
        <v>83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4" ht="35.25" customHeight="1" x14ac:dyDescent="0.15">
      <c r="A2" s="17" t="s">
        <v>73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ht="18.75" customHeight="1" x14ac:dyDescent="0.15">
      <c r="A3" s="20" t="s">
        <v>0</v>
      </c>
      <c r="B3" s="20" t="s">
        <v>1</v>
      </c>
      <c r="C3" s="20" t="s">
        <v>84</v>
      </c>
      <c r="D3" s="20" t="s">
        <v>2</v>
      </c>
      <c r="E3" s="20" t="s">
        <v>3</v>
      </c>
      <c r="F3" s="20" t="s">
        <v>4</v>
      </c>
      <c r="G3" s="20" t="s">
        <v>5</v>
      </c>
      <c r="H3" s="20" t="s">
        <v>6</v>
      </c>
      <c r="I3" s="20" t="s">
        <v>7</v>
      </c>
      <c r="J3" s="23" t="s">
        <v>8</v>
      </c>
      <c r="K3" s="23"/>
      <c r="L3" s="23"/>
      <c r="M3" s="23"/>
      <c r="N3" s="24" t="s">
        <v>9</v>
      </c>
    </row>
    <row r="4" spans="1:14" ht="64.5" customHeight="1" x14ac:dyDescent="0.15">
      <c r="A4" s="20"/>
      <c r="B4" s="20"/>
      <c r="C4" s="20"/>
      <c r="D4" s="20"/>
      <c r="E4" s="20"/>
      <c r="F4" s="20"/>
      <c r="G4" s="20"/>
      <c r="H4" s="20"/>
      <c r="I4" s="20"/>
      <c r="J4" s="1" t="s">
        <v>10</v>
      </c>
      <c r="K4" s="1" t="s">
        <v>11</v>
      </c>
      <c r="L4" s="1" t="s">
        <v>12</v>
      </c>
      <c r="M4" s="1" t="s">
        <v>13</v>
      </c>
      <c r="N4" s="25"/>
    </row>
    <row r="5" spans="1:14" ht="26.1" customHeight="1" x14ac:dyDescent="0.15">
      <c r="A5" s="2">
        <v>1</v>
      </c>
      <c r="B5" s="3" t="s">
        <v>17</v>
      </c>
      <c r="C5" s="3" t="s">
        <v>76</v>
      </c>
      <c r="D5" s="5">
        <v>44055</v>
      </c>
      <c r="E5" s="3">
        <v>5000</v>
      </c>
      <c r="F5" s="5">
        <v>44419</v>
      </c>
      <c r="G5" s="3">
        <f t="shared" ref="G5:G60" si="0">F5-D5+1</f>
        <v>365</v>
      </c>
      <c r="H5" s="6">
        <v>4.3499999999999997E-2</v>
      </c>
      <c r="I5" s="10">
        <v>217.5</v>
      </c>
      <c r="J5" s="3" t="s">
        <v>17</v>
      </c>
      <c r="K5" s="4" t="s">
        <v>85</v>
      </c>
      <c r="L5" s="3" t="s">
        <v>15</v>
      </c>
      <c r="M5" s="3" t="s">
        <v>16</v>
      </c>
      <c r="N5" s="3">
        <v>2018</v>
      </c>
    </row>
    <row r="6" spans="1:14" ht="26.1" customHeight="1" x14ac:dyDescent="0.15">
      <c r="A6" s="2">
        <v>2</v>
      </c>
      <c r="B6" s="3" t="s">
        <v>18</v>
      </c>
      <c r="C6" s="3" t="s">
        <v>76</v>
      </c>
      <c r="D6" s="5">
        <v>44075</v>
      </c>
      <c r="E6" s="3">
        <v>10000</v>
      </c>
      <c r="F6" s="5">
        <v>44438</v>
      </c>
      <c r="G6" s="3">
        <f t="shared" si="0"/>
        <v>364</v>
      </c>
      <c r="H6" s="6">
        <v>4.3499999999999997E-2</v>
      </c>
      <c r="I6" s="10">
        <v>433.8</v>
      </c>
      <c r="J6" s="3" t="s">
        <v>18</v>
      </c>
      <c r="K6" s="4" t="s">
        <v>85</v>
      </c>
      <c r="L6" s="3" t="s">
        <v>15</v>
      </c>
      <c r="M6" s="3" t="s">
        <v>16</v>
      </c>
      <c r="N6" s="3">
        <v>2016</v>
      </c>
    </row>
    <row r="7" spans="1:14" ht="26.1" customHeight="1" x14ac:dyDescent="0.15">
      <c r="A7" s="2">
        <v>3</v>
      </c>
      <c r="B7" s="3" t="s">
        <v>19</v>
      </c>
      <c r="C7" s="3" t="s">
        <v>76</v>
      </c>
      <c r="D7" s="5">
        <v>44078</v>
      </c>
      <c r="E7" s="3">
        <v>10000</v>
      </c>
      <c r="F7" s="5">
        <v>44442</v>
      </c>
      <c r="G7" s="3">
        <f t="shared" si="0"/>
        <v>365</v>
      </c>
      <c r="H7" s="6">
        <v>4.3499999999999997E-2</v>
      </c>
      <c r="I7" s="7">
        <f t="shared" ref="I7:I60" si="1">E7*H7/365*G7</f>
        <v>434.99999999999994</v>
      </c>
      <c r="J7" s="3" t="s">
        <v>19</v>
      </c>
      <c r="K7" s="4" t="s">
        <v>85</v>
      </c>
      <c r="L7" s="3" t="s">
        <v>15</v>
      </c>
      <c r="M7" s="3" t="s">
        <v>16</v>
      </c>
      <c r="N7" s="3">
        <v>2016</v>
      </c>
    </row>
    <row r="8" spans="1:14" ht="26.1" customHeight="1" x14ac:dyDescent="0.15">
      <c r="A8" s="2">
        <v>4</v>
      </c>
      <c r="B8" s="3" t="s">
        <v>20</v>
      </c>
      <c r="C8" s="3" t="s">
        <v>76</v>
      </c>
      <c r="D8" s="5">
        <v>44078</v>
      </c>
      <c r="E8" s="3">
        <v>10000</v>
      </c>
      <c r="F8" s="5">
        <v>44442</v>
      </c>
      <c r="G8" s="3">
        <f t="shared" si="0"/>
        <v>365</v>
      </c>
      <c r="H8" s="6">
        <v>4.3499999999999997E-2</v>
      </c>
      <c r="I8" s="7">
        <f t="shared" si="1"/>
        <v>434.99999999999994</v>
      </c>
      <c r="J8" s="3" t="s">
        <v>20</v>
      </c>
      <c r="K8" s="4" t="s">
        <v>85</v>
      </c>
      <c r="L8" s="3" t="s">
        <v>15</v>
      </c>
      <c r="M8" s="3" t="s">
        <v>16</v>
      </c>
      <c r="N8" s="3">
        <v>2016</v>
      </c>
    </row>
    <row r="9" spans="1:14" ht="26.1" customHeight="1" x14ac:dyDescent="0.15">
      <c r="A9" s="2">
        <v>5</v>
      </c>
      <c r="B9" s="3" t="s">
        <v>21</v>
      </c>
      <c r="C9" s="3" t="s">
        <v>76</v>
      </c>
      <c r="D9" s="5">
        <v>44174</v>
      </c>
      <c r="E9" s="3">
        <v>10000</v>
      </c>
      <c r="F9" s="5">
        <v>44537</v>
      </c>
      <c r="G9" s="3">
        <f t="shared" si="0"/>
        <v>364</v>
      </c>
      <c r="H9" s="6">
        <v>4.3499999999999997E-2</v>
      </c>
      <c r="I9" s="10">
        <v>433.8</v>
      </c>
      <c r="J9" s="3" t="s">
        <v>21</v>
      </c>
      <c r="K9" s="4" t="s">
        <v>85</v>
      </c>
      <c r="L9" s="3" t="s">
        <v>15</v>
      </c>
      <c r="M9" s="3" t="s">
        <v>16</v>
      </c>
      <c r="N9" s="3">
        <v>2014</v>
      </c>
    </row>
    <row r="10" spans="1:14" ht="26.1" customHeight="1" x14ac:dyDescent="0.15">
      <c r="A10" s="2">
        <v>6</v>
      </c>
      <c r="B10" s="3" t="s">
        <v>22</v>
      </c>
      <c r="C10" s="3" t="s">
        <v>76</v>
      </c>
      <c r="D10" s="5">
        <v>44181</v>
      </c>
      <c r="E10" s="3">
        <v>10000</v>
      </c>
      <c r="F10" s="5">
        <v>44414</v>
      </c>
      <c r="G10" s="3">
        <f t="shared" si="0"/>
        <v>234</v>
      </c>
      <c r="H10" s="6">
        <v>4.3499999999999997E-2</v>
      </c>
      <c r="I10" s="10">
        <v>278.89999999999998</v>
      </c>
      <c r="J10" s="3" t="s">
        <v>22</v>
      </c>
      <c r="K10" s="4" t="s">
        <v>85</v>
      </c>
      <c r="L10" s="3" t="s">
        <v>15</v>
      </c>
      <c r="M10" s="3" t="s">
        <v>16</v>
      </c>
      <c r="N10" s="3">
        <v>2014</v>
      </c>
    </row>
    <row r="11" spans="1:14" ht="26.1" customHeight="1" x14ac:dyDescent="0.15">
      <c r="A11" s="2">
        <v>7</v>
      </c>
      <c r="B11" s="3" t="s">
        <v>23</v>
      </c>
      <c r="C11" s="3" t="s">
        <v>76</v>
      </c>
      <c r="D11" s="5">
        <v>44489</v>
      </c>
      <c r="E11" s="3">
        <v>10000</v>
      </c>
      <c r="F11" s="5">
        <v>44560</v>
      </c>
      <c r="G11" s="3">
        <f t="shared" si="0"/>
        <v>72</v>
      </c>
      <c r="H11" s="6">
        <v>4.3499999999999997E-2</v>
      </c>
      <c r="I11" s="10">
        <v>85.8</v>
      </c>
      <c r="J11" s="3" t="s">
        <v>23</v>
      </c>
      <c r="K11" s="4" t="s">
        <v>85</v>
      </c>
      <c r="L11" s="3" t="s">
        <v>15</v>
      </c>
      <c r="M11" s="3" t="s">
        <v>16</v>
      </c>
      <c r="N11" s="3">
        <v>2015</v>
      </c>
    </row>
    <row r="12" spans="1:14" ht="26.1" customHeight="1" x14ac:dyDescent="0.15">
      <c r="A12" s="2">
        <v>8</v>
      </c>
      <c r="B12" s="3" t="s">
        <v>24</v>
      </c>
      <c r="C12" s="3" t="s">
        <v>76</v>
      </c>
      <c r="D12" s="5">
        <v>44484</v>
      </c>
      <c r="E12" s="3">
        <v>10000</v>
      </c>
      <c r="F12" s="5">
        <v>44547</v>
      </c>
      <c r="G12" s="3">
        <f t="shared" si="0"/>
        <v>64</v>
      </c>
      <c r="H12" s="6">
        <v>4.3499999999999997E-2</v>
      </c>
      <c r="I12" s="10">
        <v>76.3</v>
      </c>
      <c r="J12" s="3" t="s">
        <v>24</v>
      </c>
      <c r="K12" s="4" t="s">
        <v>85</v>
      </c>
      <c r="L12" s="3" t="s">
        <v>15</v>
      </c>
      <c r="M12" s="3" t="s">
        <v>16</v>
      </c>
      <c r="N12" s="3">
        <v>2016</v>
      </c>
    </row>
    <row r="13" spans="1:14" ht="26.1" customHeight="1" x14ac:dyDescent="0.15">
      <c r="A13" s="2">
        <v>9</v>
      </c>
      <c r="B13" s="3" t="s">
        <v>25</v>
      </c>
      <c r="C13" s="3" t="s">
        <v>76</v>
      </c>
      <c r="D13" s="5">
        <v>44484</v>
      </c>
      <c r="E13" s="3">
        <v>10000</v>
      </c>
      <c r="F13" s="5">
        <v>44547</v>
      </c>
      <c r="G13" s="3">
        <f t="shared" si="0"/>
        <v>64</v>
      </c>
      <c r="H13" s="6">
        <v>4.3499999999999997E-2</v>
      </c>
      <c r="I13" s="10">
        <v>76.3</v>
      </c>
      <c r="J13" s="3" t="s">
        <v>25</v>
      </c>
      <c r="K13" s="4" t="s">
        <v>85</v>
      </c>
      <c r="L13" s="3" t="s">
        <v>15</v>
      </c>
      <c r="M13" s="3" t="s">
        <v>16</v>
      </c>
      <c r="N13" s="3">
        <v>2014</v>
      </c>
    </row>
    <row r="14" spans="1:14" ht="26.1" customHeight="1" x14ac:dyDescent="0.15">
      <c r="A14" s="2">
        <v>10</v>
      </c>
      <c r="B14" s="3" t="s">
        <v>26</v>
      </c>
      <c r="C14" s="3" t="s">
        <v>76</v>
      </c>
      <c r="D14" s="5">
        <v>44186</v>
      </c>
      <c r="E14" s="3">
        <v>10000</v>
      </c>
      <c r="F14" s="5">
        <v>44547</v>
      </c>
      <c r="G14" s="3">
        <f t="shared" si="0"/>
        <v>362</v>
      </c>
      <c r="H14" s="6">
        <v>4.3499999999999997E-2</v>
      </c>
      <c r="I14" s="10">
        <v>431.4</v>
      </c>
      <c r="J14" s="3" t="s">
        <v>26</v>
      </c>
      <c r="K14" s="4" t="s">
        <v>85</v>
      </c>
      <c r="L14" s="3" t="s">
        <v>15</v>
      </c>
      <c r="M14" s="3" t="s">
        <v>16</v>
      </c>
      <c r="N14" s="3">
        <v>2016</v>
      </c>
    </row>
    <row r="15" spans="1:14" ht="26.1" customHeight="1" x14ac:dyDescent="0.15">
      <c r="A15" s="2">
        <v>11</v>
      </c>
      <c r="B15" s="3" t="s">
        <v>27</v>
      </c>
      <c r="C15" s="3" t="s">
        <v>76</v>
      </c>
      <c r="D15" s="5">
        <v>44173</v>
      </c>
      <c r="E15" s="3">
        <v>10000</v>
      </c>
      <c r="F15" s="5">
        <v>44537</v>
      </c>
      <c r="G15" s="3">
        <f t="shared" si="0"/>
        <v>365</v>
      </c>
      <c r="H15" s="6">
        <v>4.3499999999999997E-2</v>
      </c>
      <c r="I15" s="7">
        <f t="shared" si="1"/>
        <v>434.99999999999994</v>
      </c>
      <c r="J15" s="3" t="s">
        <v>27</v>
      </c>
      <c r="K15" s="4" t="s">
        <v>85</v>
      </c>
      <c r="L15" s="3" t="s">
        <v>15</v>
      </c>
      <c r="M15" s="3" t="s">
        <v>16</v>
      </c>
      <c r="N15" s="3">
        <v>2018</v>
      </c>
    </row>
    <row r="16" spans="1:14" ht="26.1" customHeight="1" x14ac:dyDescent="0.15">
      <c r="A16" s="2">
        <v>12</v>
      </c>
      <c r="B16" s="3" t="s">
        <v>28</v>
      </c>
      <c r="C16" s="3" t="s">
        <v>76</v>
      </c>
      <c r="D16" s="5">
        <v>44173</v>
      </c>
      <c r="E16" s="3">
        <v>10000</v>
      </c>
      <c r="F16" s="5">
        <v>44537</v>
      </c>
      <c r="G16" s="3">
        <f t="shared" si="0"/>
        <v>365</v>
      </c>
      <c r="H16" s="6">
        <v>4.3499999999999997E-2</v>
      </c>
      <c r="I16" s="7">
        <f t="shared" si="1"/>
        <v>434.99999999999994</v>
      </c>
      <c r="J16" s="3" t="s">
        <v>28</v>
      </c>
      <c r="K16" s="4" t="s">
        <v>85</v>
      </c>
      <c r="L16" s="3" t="s">
        <v>15</v>
      </c>
      <c r="M16" s="3" t="s">
        <v>16</v>
      </c>
      <c r="N16" s="3">
        <v>2018</v>
      </c>
    </row>
    <row r="17" spans="1:14" ht="26.1" customHeight="1" x14ac:dyDescent="0.15">
      <c r="A17" s="2">
        <v>13</v>
      </c>
      <c r="B17" s="3" t="s">
        <v>29</v>
      </c>
      <c r="C17" s="3" t="s">
        <v>76</v>
      </c>
      <c r="D17" s="5">
        <v>44172</v>
      </c>
      <c r="E17" s="3">
        <v>10000</v>
      </c>
      <c r="F17" s="5">
        <v>44532</v>
      </c>
      <c r="G17" s="3">
        <f t="shared" si="0"/>
        <v>361</v>
      </c>
      <c r="H17" s="6">
        <v>4.3499999999999997E-2</v>
      </c>
      <c r="I17" s="10">
        <v>430.2</v>
      </c>
      <c r="J17" s="3" t="s">
        <v>29</v>
      </c>
      <c r="K17" s="4" t="s">
        <v>85</v>
      </c>
      <c r="L17" s="3" t="s">
        <v>15</v>
      </c>
      <c r="M17" s="3" t="s">
        <v>16</v>
      </c>
      <c r="N17" s="3">
        <v>2018</v>
      </c>
    </row>
    <row r="18" spans="1:14" ht="26.1" customHeight="1" x14ac:dyDescent="0.15">
      <c r="A18" s="2">
        <v>14</v>
      </c>
      <c r="B18" s="3" t="s">
        <v>30</v>
      </c>
      <c r="C18" s="3" t="s">
        <v>76</v>
      </c>
      <c r="D18" s="5">
        <v>44172</v>
      </c>
      <c r="E18" s="3">
        <v>10000</v>
      </c>
      <c r="F18" s="5">
        <v>44532</v>
      </c>
      <c r="G18" s="3">
        <f t="shared" si="0"/>
        <v>361</v>
      </c>
      <c r="H18" s="6">
        <v>4.3499999999999997E-2</v>
      </c>
      <c r="I18" s="10">
        <v>430.2</v>
      </c>
      <c r="J18" s="3" t="s">
        <v>30</v>
      </c>
      <c r="K18" s="4" t="s">
        <v>85</v>
      </c>
      <c r="L18" s="3" t="s">
        <v>15</v>
      </c>
      <c r="M18" s="3" t="s">
        <v>16</v>
      </c>
      <c r="N18" s="3">
        <v>2016</v>
      </c>
    </row>
    <row r="19" spans="1:14" ht="26.1" customHeight="1" x14ac:dyDescent="0.15">
      <c r="A19" s="2">
        <v>15</v>
      </c>
      <c r="B19" s="3" t="s">
        <v>31</v>
      </c>
      <c r="C19" s="3" t="s">
        <v>76</v>
      </c>
      <c r="D19" s="5">
        <v>44172</v>
      </c>
      <c r="E19" s="3">
        <v>10000</v>
      </c>
      <c r="F19" s="5">
        <v>44532</v>
      </c>
      <c r="G19" s="3">
        <f t="shared" si="0"/>
        <v>361</v>
      </c>
      <c r="H19" s="6">
        <v>4.3499999999999997E-2</v>
      </c>
      <c r="I19" s="10">
        <v>430.2</v>
      </c>
      <c r="J19" s="3" t="s">
        <v>31</v>
      </c>
      <c r="K19" s="4" t="s">
        <v>85</v>
      </c>
      <c r="L19" s="3" t="s">
        <v>15</v>
      </c>
      <c r="M19" s="3" t="s">
        <v>16</v>
      </c>
      <c r="N19" s="3">
        <v>2018</v>
      </c>
    </row>
    <row r="20" spans="1:14" ht="26.1" customHeight="1" x14ac:dyDescent="0.15">
      <c r="A20" s="2">
        <v>16</v>
      </c>
      <c r="B20" s="3" t="s">
        <v>32</v>
      </c>
      <c r="C20" s="3" t="s">
        <v>76</v>
      </c>
      <c r="D20" s="5">
        <v>44159</v>
      </c>
      <c r="E20" s="3">
        <v>10000</v>
      </c>
      <c r="F20" s="5">
        <v>44523</v>
      </c>
      <c r="G20" s="3">
        <f t="shared" si="0"/>
        <v>365</v>
      </c>
      <c r="H20" s="6">
        <v>4.3499999999999997E-2</v>
      </c>
      <c r="I20" s="7">
        <f t="shared" si="1"/>
        <v>434.99999999999994</v>
      </c>
      <c r="J20" s="3" t="s">
        <v>32</v>
      </c>
      <c r="K20" s="4" t="s">
        <v>85</v>
      </c>
      <c r="L20" s="3" t="s">
        <v>15</v>
      </c>
      <c r="M20" s="3" t="s">
        <v>16</v>
      </c>
      <c r="N20" s="3">
        <v>2016</v>
      </c>
    </row>
    <row r="21" spans="1:14" ht="26.1" customHeight="1" x14ac:dyDescent="0.15">
      <c r="A21" s="2">
        <v>17</v>
      </c>
      <c r="B21" s="3" t="s">
        <v>33</v>
      </c>
      <c r="C21" s="3" t="s">
        <v>76</v>
      </c>
      <c r="D21" s="5">
        <v>44155</v>
      </c>
      <c r="E21" s="3">
        <v>10000</v>
      </c>
      <c r="F21" s="5">
        <v>44519</v>
      </c>
      <c r="G21" s="3">
        <f t="shared" si="0"/>
        <v>365</v>
      </c>
      <c r="H21" s="6">
        <v>4.3499999999999997E-2</v>
      </c>
      <c r="I21" s="7">
        <f t="shared" si="1"/>
        <v>434.99999999999994</v>
      </c>
      <c r="J21" s="3" t="s">
        <v>33</v>
      </c>
      <c r="K21" s="4" t="s">
        <v>85</v>
      </c>
      <c r="L21" s="3" t="s">
        <v>15</v>
      </c>
      <c r="M21" s="3" t="s">
        <v>16</v>
      </c>
      <c r="N21" s="3">
        <v>2018</v>
      </c>
    </row>
    <row r="22" spans="1:14" ht="26.1" customHeight="1" x14ac:dyDescent="0.15">
      <c r="A22" s="2">
        <v>18</v>
      </c>
      <c r="B22" s="3" t="s">
        <v>34</v>
      </c>
      <c r="C22" s="3" t="s">
        <v>76</v>
      </c>
      <c r="D22" s="5">
        <v>44040</v>
      </c>
      <c r="E22" s="3">
        <v>10000</v>
      </c>
      <c r="F22" s="5">
        <v>44211</v>
      </c>
      <c r="G22" s="3">
        <f t="shared" si="0"/>
        <v>172</v>
      </c>
      <c r="H22" s="6">
        <v>4.3499999999999997E-2</v>
      </c>
      <c r="I22" s="7">
        <v>205</v>
      </c>
      <c r="J22" s="3" t="s">
        <v>34</v>
      </c>
      <c r="K22" s="4" t="s">
        <v>85</v>
      </c>
      <c r="L22" s="3" t="s">
        <v>15</v>
      </c>
      <c r="M22" s="3" t="s">
        <v>16</v>
      </c>
      <c r="N22" s="3">
        <v>2014</v>
      </c>
    </row>
    <row r="23" spans="1:14" ht="26.1" customHeight="1" x14ac:dyDescent="0.15">
      <c r="A23" s="2">
        <v>19</v>
      </c>
      <c r="B23" s="3" t="s">
        <v>35</v>
      </c>
      <c r="C23" s="3" t="s">
        <v>76</v>
      </c>
      <c r="D23" s="5">
        <v>43987</v>
      </c>
      <c r="E23" s="3">
        <v>5000</v>
      </c>
      <c r="F23" s="5">
        <v>44351</v>
      </c>
      <c r="G23" s="3">
        <f t="shared" si="0"/>
        <v>365</v>
      </c>
      <c r="H23" s="6">
        <v>4.3499999999999997E-2</v>
      </c>
      <c r="I23" s="10">
        <v>217.5</v>
      </c>
      <c r="J23" s="3" t="s">
        <v>35</v>
      </c>
      <c r="K23" s="4" t="s">
        <v>85</v>
      </c>
      <c r="L23" s="3" t="s">
        <v>15</v>
      </c>
      <c r="M23" s="3" t="s">
        <v>16</v>
      </c>
      <c r="N23" s="3">
        <v>2014</v>
      </c>
    </row>
    <row r="24" spans="1:14" ht="26.1" customHeight="1" x14ac:dyDescent="0.15">
      <c r="A24" s="21" t="s">
        <v>74</v>
      </c>
      <c r="B24" s="22"/>
      <c r="C24" s="11" t="s">
        <v>75</v>
      </c>
      <c r="D24" s="13"/>
      <c r="E24" s="12">
        <f>SUM(E5:E23)</f>
        <v>180000</v>
      </c>
      <c r="F24" s="5"/>
      <c r="G24" s="3"/>
      <c r="H24" s="6"/>
      <c r="I24" s="14">
        <f>SUM(I5:I23)</f>
        <v>6356.9000000000005</v>
      </c>
      <c r="J24" s="3"/>
      <c r="K24" s="4"/>
      <c r="L24" s="3"/>
      <c r="M24" s="3"/>
      <c r="N24" s="3"/>
    </row>
    <row r="25" spans="1:14" ht="26.1" customHeight="1" x14ac:dyDescent="0.15">
      <c r="A25" s="2">
        <v>20</v>
      </c>
      <c r="B25" s="3" t="s">
        <v>36</v>
      </c>
      <c r="C25" s="3" t="s">
        <v>72</v>
      </c>
      <c r="D25" s="5">
        <v>44057</v>
      </c>
      <c r="E25" s="3">
        <v>5000</v>
      </c>
      <c r="F25" s="5">
        <v>44421</v>
      </c>
      <c r="G25" s="3">
        <f t="shared" si="0"/>
        <v>365</v>
      </c>
      <c r="H25" s="6">
        <v>4.3499999999999997E-2</v>
      </c>
      <c r="I25" s="10">
        <f t="shared" si="1"/>
        <v>217.49999999999997</v>
      </c>
      <c r="J25" s="3" t="s">
        <v>36</v>
      </c>
      <c r="K25" s="4" t="s">
        <v>85</v>
      </c>
      <c r="L25" s="3" t="s">
        <v>15</v>
      </c>
      <c r="M25" s="3" t="s">
        <v>16</v>
      </c>
      <c r="N25" s="3">
        <v>2016</v>
      </c>
    </row>
    <row r="26" spans="1:14" ht="26.1" customHeight="1" x14ac:dyDescent="0.15">
      <c r="A26" s="2">
        <v>21</v>
      </c>
      <c r="B26" s="3" t="s">
        <v>37</v>
      </c>
      <c r="C26" s="3" t="s">
        <v>72</v>
      </c>
      <c r="D26" s="5">
        <v>44057</v>
      </c>
      <c r="E26" s="3">
        <v>10000</v>
      </c>
      <c r="F26" s="5">
        <v>44421</v>
      </c>
      <c r="G26" s="3">
        <f t="shared" si="0"/>
        <v>365</v>
      </c>
      <c r="H26" s="6">
        <v>4.3499999999999997E-2</v>
      </c>
      <c r="I26" s="7">
        <f t="shared" si="1"/>
        <v>434.99999999999994</v>
      </c>
      <c r="J26" s="3" t="s">
        <v>37</v>
      </c>
      <c r="K26" s="4" t="s">
        <v>85</v>
      </c>
      <c r="L26" s="3" t="s">
        <v>15</v>
      </c>
      <c r="M26" s="3" t="s">
        <v>16</v>
      </c>
      <c r="N26" s="3">
        <v>2014</v>
      </c>
    </row>
    <row r="27" spans="1:14" ht="26.1" customHeight="1" x14ac:dyDescent="0.15">
      <c r="A27" s="2">
        <v>22</v>
      </c>
      <c r="B27" s="3" t="s">
        <v>38</v>
      </c>
      <c r="C27" s="3" t="s">
        <v>72</v>
      </c>
      <c r="D27" s="5">
        <v>44064</v>
      </c>
      <c r="E27" s="3">
        <v>10000</v>
      </c>
      <c r="F27" s="5">
        <v>44428</v>
      </c>
      <c r="G27" s="3">
        <f t="shared" si="0"/>
        <v>365</v>
      </c>
      <c r="H27" s="6">
        <v>4.3499999999999997E-2</v>
      </c>
      <c r="I27" s="7">
        <f t="shared" si="1"/>
        <v>434.99999999999994</v>
      </c>
      <c r="J27" s="3" t="s">
        <v>38</v>
      </c>
      <c r="K27" s="4" t="s">
        <v>85</v>
      </c>
      <c r="L27" s="3" t="s">
        <v>15</v>
      </c>
      <c r="M27" s="3" t="s">
        <v>16</v>
      </c>
      <c r="N27" s="3">
        <v>2017</v>
      </c>
    </row>
    <row r="28" spans="1:14" ht="26.1" customHeight="1" x14ac:dyDescent="0.15">
      <c r="A28" s="2">
        <v>23</v>
      </c>
      <c r="B28" s="3" t="s">
        <v>39</v>
      </c>
      <c r="C28" s="3" t="s">
        <v>72</v>
      </c>
      <c r="D28" s="5">
        <v>44069</v>
      </c>
      <c r="E28" s="3">
        <v>10000</v>
      </c>
      <c r="F28" s="5">
        <v>44433</v>
      </c>
      <c r="G28" s="3">
        <f t="shared" si="0"/>
        <v>365</v>
      </c>
      <c r="H28" s="6">
        <v>4.3499999999999997E-2</v>
      </c>
      <c r="I28" s="7">
        <f t="shared" si="1"/>
        <v>434.99999999999994</v>
      </c>
      <c r="J28" s="3" t="s">
        <v>39</v>
      </c>
      <c r="K28" s="4" t="s">
        <v>85</v>
      </c>
      <c r="L28" s="3" t="s">
        <v>15</v>
      </c>
      <c r="M28" s="3" t="s">
        <v>16</v>
      </c>
      <c r="N28" s="3">
        <v>2018</v>
      </c>
    </row>
    <row r="29" spans="1:14" ht="26.1" customHeight="1" x14ac:dyDescent="0.15">
      <c r="A29" s="2">
        <v>24</v>
      </c>
      <c r="B29" s="3" t="s">
        <v>40</v>
      </c>
      <c r="C29" s="3" t="s">
        <v>72</v>
      </c>
      <c r="D29" s="5">
        <v>44070</v>
      </c>
      <c r="E29" s="3">
        <v>5000</v>
      </c>
      <c r="F29" s="5">
        <v>44434</v>
      </c>
      <c r="G29" s="3">
        <f t="shared" si="0"/>
        <v>365</v>
      </c>
      <c r="H29" s="6">
        <v>4.3499999999999997E-2</v>
      </c>
      <c r="I29" s="10">
        <f t="shared" si="1"/>
        <v>217.49999999999997</v>
      </c>
      <c r="J29" s="3" t="s">
        <v>40</v>
      </c>
      <c r="K29" s="4" t="s">
        <v>85</v>
      </c>
      <c r="L29" s="3" t="s">
        <v>15</v>
      </c>
      <c r="M29" s="3" t="s">
        <v>16</v>
      </c>
      <c r="N29" s="3">
        <v>2016</v>
      </c>
    </row>
    <row r="30" spans="1:14" ht="26.1" customHeight="1" x14ac:dyDescent="0.15">
      <c r="A30" s="2">
        <v>25</v>
      </c>
      <c r="B30" s="3" t="s">
        <v>41</v>
      </c>
      <c r="C30" s="3" t="s">
        <v>72</v>
      </c>
      <c r="D30" s="5">
        <v>44082</v>
      </c>
      <c r="E30" s="3">
        <v>10000</v>
      </c>
      <c r="F30" s="5">
        <v>44446</v>
      </c>
      <c r="G30" s="3">
        <f t="shared" si="0"/>
        <v>365</v>
      </c>
      <c r="H30" s="6">
        <v>4.3499999999999997E-2</v>
      </c>
      <c r="I30" s="7">
        <f t="shared" si="1"/>
        <v>434.99999999999994</v>
      </c>
      <c r="J30" s="3" t="s">
        <v>41</v>
      </c>
      <c r="K30" s="4" t="s">
        <v>85</v>
      </c>
      <c r="L30" s="3" t="s">
        <v>15</v>
      </c>
      <c r="M30" s="3" t="s">
        <v>16</v>
      </c>
      <c r="N30" s="3">
        <v>2016</v>
      </c>
    </row>
    <row r="31" spans="1:14" ht="26.1" customHeight="1" x14ac:dyDescent="0.15">
      <c r="A31" s="2">
        <v>26</v>
      </c>
      <c r="B31" s="3" t="s">
        <v>42</v>
      </c>
      <c r="C31" s="3" t="s">
        <v>72</v>
      </c>
      <c r="D31" s="5">
        <v>44082</v>
      </c>
      <c r="E31" s="3">
        <v>10000</v>
      </c>
      <c r="F31" s="5">
        <v>44446</v>
      </c>
      <c r="G31" s="3">
        <f t="shared" si="0"/>
        <v>365</v>
      </c>
      <c r="H31" s="6">
        <v>4.3499999999999997E-2</v>
      </c>
      <c r="I31" s="7">
        <f t="shared" si="1"/>
        <v>434.99999999999994</v>
      </c>
      <c r="J31" s="3" t="s">
        <v>42</v>
      </c>
      <c r="K31" s="4" t="s">
        <v>85</v>
      </c>
      <c r="L31" s="3" t="s">
        <v>15</v>
      </c>
      <c r="M31" s="3" t="s">
        <v>16</v>
      </c>
      <c r="N31" s="3">
        <v>2016</v>
      </c>
    </row>
    <row r="32" spans="1:14" ht="26.1" customHeight="1" x14ac:dyDescent="0.15">
      <c r="A32" s="2">
        <v>27</v>
      </c>
      <c r="B32" s="3" t="s">
        <v>43</v>
      </c>
      <c r="C32" s="3" t="s">
        <v>72</v>
      </c>
      <c r="D32" s="5">
        <v>44095</v>
      </c>
      <c r="E32" s="3">
        <v>10000</v>
      </c>
      <c r="F32" s="5">
        <v>44459</v>
      </c>
      <c r="G32" s="3">
        <f t="shared" si="0"/>
        <v>365</v>
      </c>
      <c r="H32" s="6">
        <v>4.3499999999999997E-2</v>
      </c>
      <c r="I32" s="7">
        <f t="shared" si="1"/>
        <v>434.99999999999994</v>
      </c>
      <c r="J32" s="3" t="s">
        <v>43</v>
      </c>
      <c r="K32" s="4" t="s">
        <v>85</v>
      </c>
      <c r="L32" s="3" t="s">
        <v>15</v>
      </c>
      <c r="M32" s="3" t="s">
        <v>16</v>
      </c>
      <c r="N32" s="3">
        <v>2016</v>
      </c>
    </row>
    <row r="33" spans="1:14" ht="26.1" customHeight="1" x14ac:dyDescent="0.15">
      <c r="A33" s="2">
        <v>28</v>
      </c>
      <c r="B33" s="3" t="s">
        <v>44</v>
      </c>
      <c r="C33" s="3" t="s">
        <v>72</v>
      </c>
      <c r="D33" s="5">
        <v>44176</v>
      </c>
      <c r="E33" s="3">
        <v>10000</v>
      </c>
      <c r="F33" s="5">
        <v>44540</v>
      </c>
      <c r="G33" s="3">
        <f t="shared" si="0"/>
        <v>365</v>
      </c>
      <c r="H33" s="6">
        <v>4.3499999999999997E-2</v>
      </c>
      <c r="I33" s="7">
        <f t="shared" si="1"/>
        <v>434.99999999999994</v>
      </c>
      <c r="J33" s="3" t="s">
        <v>44</v>
      </c>
      <c r="K33" s="4" t="s">
        <v>85</v>
      </c>
      <c r="L33" s="3" t="s">
        <v>15</v>
      </c>
      <c r="M33" s="3" t="s">
        <v>16</v>
      </c>
      <c r="N33" s="3">
        <v>2016</v>
      </c>
    </row>
    <row r="34" spans="1:14" ht="26.1" customHeight="1" x14ac:dyDescent="0.15">
      <c r="A34" s="2">
        <v>29</v>
      </c>
      <c r="B34" s="3" t="s">
        <v>45</v>
      </c>
      <c r="C34" s="3" t="s">
        <v>72</v>
      </c>
      <c r="D34" s="5">
        <v>44176</v>
      </c>
      <c r="E34" s="3">
        <v>10000</v>
      </c>
      <c r="F34" s="5">
        <v>44540</v>
      </c>
      <c r="G34" s="3">
        <f t="shared" si="0"/>
        <v>365</v>
      </c>
      <c r="H34" s="6">
        <v>4.3499999999999997E-2</v>
      </c>
      <c r="I34" s="7">
        <f t="shared" si="1"/>
        <v>434.99999999999994</v>
      </c>
      <c r="J34" s="3" t="s">
        <v>45</v>
      </c>
      <c r="K34" s="4" t="s">
        <v>85</v>
      </c>
      <c r="L34" s="3" t="s">
        <v>15</v>
      </c>
      <c r="M34" s="3" t="s">
        <v>16</v>
      </c>
      <c r="N34" s="3">
        <v>2018</v>
      </c>
    </row>
    <row r="35" spans="1:14" ht="26.1" customHeight="1" x14ac:dyDescent="0.15">
      <c r="A35" s="2">
        <v>30</v>
      </c>
      <c r="B35" s="3" t="s">
        <v>46</v>
      </c>
      <c r="C35" s="3" t="s">
        <v>72</v>
      </c>
      <c r="D35" s="5">
        <v>44176</v>
      </c>
      <c r="E35" s="3">
        <v>10000</v>
      </c>
      <c r="F35" s="5">
        <v>44540</v>
      </c>
      <c r="G35" s="3">
        <f t="shared" si="0"/>
        <v>365</v>
      </c>
      <c r="H35" s="6">
        <v>4.3499999999999997E-2</v>
      </c>
      <c r="I35" s="7">
        <f t="shared" si="1"/>
        <v>434.99999999999994</v>
      </c>
      <c r="J35" s="3" t="s">
        <v>46</v>
      </c>
      <c r="K35" s="4" t="s">
        <v>85</v>
      </c>
      <c r="L35" s="3" t="s">
        <v>15</v>
      </c>
      <c r="M35" s="3" t="s">
        <v>16</v>
      </c>
      <c r="N35" s="3">
        <v>2015</v>
      </c>
    </row>
    <row r="36" spans="1:14" ht="26.1" customHeight="1" x14ac:dyDescent="0.15">
      <c r="A36" s="2">
        <v>31</v>
      </c>
      <c r="B36" s="3" t="s">
        <v>47</v>
      </c>
      <c r="C36" s="3" t="s">
        <v>72</v>
      </c>
      <c r="D36" s="5">
        <v>44176</v>
      </c>
      <c r="E36" s="3">
        <v>10000</v>
      </c>
      <c r="F36" s="5">
        <v>44540</v>
      </c>
      <c r="G36" s="3">
        <f t="shared" si="0"/>
        <v>365</v>
      </c>
      <c r="H36" s="6">
        <v>4.3499999999999997E-2</v>
      </c>
      <c r="I36" s="7">
        <f t="shared" si="1"/>
        <v>434.99999999999994</v>
      </c>
      <c r="J36" s="3" t="s">
        <v>47</v>
      </c>
      <c r="K36" s="4" t="s">
        <v>85</v>
      </c>
      <c r="L36" s="3" t="s">
        <v>15</v>
      </c>
      <c r="M36" s="3" t="s">
        <v>16</v>
      </c>
      <c r="N36" s="3">
        <v>2018</v>
      </c>
    </row>
    <row r="37" spans="1:14" ht="26.1" customHeight="1" x14ac:dyDescent="0.15">
      <c r="A37" s="2">
        <v>32</v>
      </c>
      <c r="B37" s="3" t="s">
        <v>48</v>
      </c>
      <c r="C37" s="3" t="s">
        <v>72</v>
      </c>
      <c r="D37" s="5">
        <v>44187</v>
      </c>
      <c r="E37" s="3">
        <v>10000</v>
      </c>
      <c r="F37" s="5">
        <v>44551</v>
      </c>
      <c r="G37" s="3">
        <f t="shared" si="0"/>
        <v>365</v>
      </c>
      <c r="H37" s="6">
        <v>4.3499999999999997E-2</v>
      </c>
      <c r="I37" s="7">
        <f t="shared" si="1"/>
        <v>434.99999999999994</v>
      </c>
      <c r="J37" s="3" t="s">
        <v>48</v>
      </c>
      <c r="K37" s="4" t="s">
        <v>85</v>
      </c>
      <c r="L37" s="3" t="s">
        <v>15</v>
      </c>
      <c r="M37" s="3" t="s">
        <v>16</v>
      </c>
      <c r="N37" s="3">
        <v>2018</v>
      </c>
    </row>
    <row r="38" spans="1:14" ht="26.1" customHeight="1" x14ac:dyDescent="0.15">
      <c r="A38" s="2">
        <v>33</v>
      </c>
      <c r="B38" s="3" t="s">
        <v>49</v>
      </c>
      <c r="C38" s="3" t="s">
        <v>72</v>
      </c>
      <c r="D38" s="5">
        <v>44082</v>
      </c>
      <c r="E38" s="3">
        <v>10000</v>
      </c>
      <c r="F38" s="5">
        <v>44446</v>
      </c>
      <c r="G38" s="3">
        <f t="shared" si="0"/>
        <v>365</v>
      </c>
      <c r="H38" s="6">
        <v>4.3499999999999997E-2</v>
      </c>
      <c r="I38" s="7">
        <f t="shared" si="1"/>
        <v>434.99999999999994</v>
      </c>
      <c r="J38" s="3" t="s">
        <v>49</v>
      </c>
      <c r="K38" s="4" t="s">
        <v>85</v>
      </c>
      <c r="L38" s="3" t="s">
        <v>15</v>
      </c>
      <c r="M38" s="3" t="s">
        <v>16</v>
      </c>
      <c r="N38" s="3">
        <v>2016</v>
      </c>
    </row>
    <row r="39" spans="1:14" ht="26.1" customHeight="1" x14ac:dyDescent="0.15">
      <c r="A39" s="2">
        <v>34</v>
      </c>
      <c r="B39" s="3" t="s">
        <v>50</v>
      </c>
      <c r="C39" s="3" t="s">
        <v>72</v>
      </c>
      <c r="D39" s="5">
        <v>44095</v>
      </c>
      <c r="E39" s="3">
        <v>10000</v>
      </c>
      <c r="F39" s="5">
        <v>44459</v>
      </c>
      <c r="G39" s="3">
        <f t="shared" si="0"/>
        <v>365</v>
      </c>
      <c r="H39" s="6">
        <v>4.3499999999999997E-2</v>
      </c>
      <c r="I39" s="7">
        <f t="shared" si="1"/>
        <v>434.99999999999994</v>
      </c>
      <c r="J39" s="3" t="s">
        <v>50</v>
      </c>
      <c r="K39" s="4" t="s">
        <v>85</v>
      </c>
      <c r="L39" s="3" t="s">
        <v>15</v>
      </c>
      <c r="M39" s="3" t="s">
        <v>16</v>
      </c>
      <c r="N39" s="3">
        <v>2014</v>
      </c>
    </row>
    <row r="40" spans="1:14" ht="26.1" customHeight="1" x14ac:dyDescent="0.15">
      <c r="A40" s="2">
        <v>35</v>
      </c>
      <c r="B40" s="3" t="s">
        <v>51</v>
      </c>
      <c r="C40" s="3" t="s">
        <v>72</v>
      </c>
      <c r="D40" s="5">
        <v>44137</v>
      </c>
      <c r="E40" s="3">
        <v>10000</v>
      </c>
      <c r="F40" s="5">
        <v>44501</v>
      </c>
      <c r="G40" s="3">
        <f t="shared" si="0"/>
        <v>365</v>
      </c>
      <c r="H40" s="6">
        <v>4.3499999999999997E-2</v>
      </c>
      <c r="I40" s="7">
        <f t="shared" si="1"/>
        <v>434.99999999999994</v>
      </c>
      <c r="J40" s="3" t="s">
        <v>51</v>
      </c>
      <c r="K40" s="4" t="s">
        <v>85</v>
      </c>
      <c r="L40" s="3" t="s">
        <v>15</v>
      </c>
      <c r="M40" s="3" t="s">
        <v>16</v>
      </c>
      <c r="N40" s="3">
        <v>2014</v>
      </c>
    </row>
    <row r="41" spans="1:14" ht="26.1" customHeight="1" x14ac:dyDescent="0.15">
      <c r="A41" s="2">
        <v>36</v>
      </c>
      <c r="B41" s="3" t="s">
        <v>52</v>
      </c>
      <c r="C41" s="3" t="s">
        <v>72</v>
      </c>
      <c r="D41" s="5">
        <v>44209</v>
      </c>
      <c r="E41" s="3">
        <v>10000</v>
      </c>
      <c r="F41" s="5">
        <v>44573</v>
      </c>
      <c r="G41" s="3">
        <f t="shared" si="0"/>
        <v>365</v>
      </c>
      <c r="H41" s="6">
        <v>4.3499999999999997E-2</v>
      </c>
      <c r="I41" s="7">
        <f t="shared" si="1"/>
        <v>434.99999999999994</v>
      </c>
      <c r="J41" s="3" t="s">
        <v>52</v>
      </c>
      <c r="K41" s="4" t="s">
        <v>85</v>
      </c>
      <c r="L41" s="3" t="s">
        <v>15</v>
      </c>
      <c r="M41" s="3" t="s">
        <v>16</v>
      </c>
      <c r="N41" s="3">
        <v>2018</v>
      </c>
    </row>
    <row r="42" spans="1:14" ht="26.1" customHeight="1" x14ac:dyDescent="0.15">
      <c r="A42" s="2">
        <v>37</v>
      </c>
      <c r="B42" s="3" t="s">
        <v>53</v>
      </c>
      <c r="C42" s="3" t="s">
        <v>72</v>
      </c>
      <c r="D42" s="5">
        <v>44209</v>
      </c>
      <c r="E42" s="3">
        <v>10000</v>
      </c>
      <c r="F42" s="5">
        <v>44573</v>
      </c>
      <c r="G42" s="3">
        <f t="shared" si="0"/>
        <v>365</v>
      </c>
      <c r="H42" s="6">
        <v>4.3499999999999997E-2</v>
      </c>
      <c r="I42" s="7">
        <f t="shared" si="1"/>
        <v>434.99999999999994</v>
      </c>
      <c r="J42" s="3" t="s">
        <v>53</v>
      </c>
      <c r="K42" s="4" t="s">
        <v>85</v>
      </c>
      <c r="L42" s="3" t="s">
        <v>15</v>
      </c>
      <c r="M42" s="3" t="s">
        <v>16</v>
      </c>
      <c r="N42" s="3">
        <v>2019</v>
      </c>
    </row>
    <row r="43" spans="1:14" ht="26.1" customHeight="1" x14ac:dyDescent="0.15">
      <c r="A43" s="2">
        <v>38</v>
      </c>
      <c r="B43" s="3" t="s">
        <v>54</v>
      </c>
      <c r="C43" s="3" t="s">
        <v>72</v>
      </c>
      <c r="D43" s="5">
        <v>44209</v>
      </c>
      <c r="E43" s="3">
        <v>10000</v>
      </c>
      <c r="F43" s="5">
        <v>44573</v>
      </c>
      <c r="G43" s="3">
        <f t="shared" si="0"/>
        <v>365</v>
      </c>
      <c r="H43" s="6">
        <v>4.3499999999999997E-2</v>
      </c>
      <c r="I43" s="7">
        <f t="shared" si="1"/>
        <v>434.99999999999994</v>
      </c>
      <c r="J43" s="3" t="s">
        <v>54</v>
      </c>
      <c r="K43" s="4" t="s">
        <v>85</v>
      </c>
      <c r="L43" s="3" t="s">
        <v>15</v>
      </c>
      <c r="M43" s="3" t="s">
        <v>16</v>
      </c>
      <c r="N43" s="3">
        <v>2018</v>
      </c>
    </row>
    <row r="44" spans="1:14" ht="26.1" customHeight="1" x14ac:dyDescent="0.15">
      <c r="A44" s="2">
        <v>39</v>
      </c>
      <c r="B44" s="3" t="s">
        <v>55</v>
      </c>
      <c r="C44" s="3" t="s">
        <v>72</v>
      </c>
      <c r="D44" s="5">
        <v>44209</v>
      </c>
      <c r="E44" s="3">
        <v>10000</v>
      </c>
      <c r="F44" s="5">
        <v>44573</v>
      </c>
      <c r="G44" s="3">
        <f t="shared" si="0"/>
        <v>365</v>
      </c>
      <c r="H44" s="6">
        <v>4.3499999999999997E-2</v>
      </c>
      <c r="I44" s="7">
        <f t="shared" si="1"/>
        <v>434.99999999999994</v>
      </c>
      <c r="J44" s="3" t="s">
        <v>55</v>
      </c>
      <c r="K44" s="4" t="s">
        <v>85</v>
      </c>
      <c r="L44" s="3" t="s">
        <v>15</v>
      </c>
      <c r="M44" s="3" t="s">
        <v>16</v>
      </c>
      <c r="N44" s="3">
        <v>2017</v>
      </c>
    </row>
    <row r="45" spans="1:14" ht="26.1" customHeight="1" x14ac:dyDescent="0.15">
      <c r="A45" s="2">
        <v>40</v>
      </c>
      <c r="B45" s="3" t="s">
        <v>56</v>
      </c>
      <c r="C45" s="3" t="s">
        <v>72</v>
      </c>
      <c r="D45" s="5">
        <v>44229</v>
      </c>
      <c r="E45" s="3">
        <v>10000</v>
      </c>
      <c r="F45" s="5">
        <v>44593</v>
      </c>
      <c r="G45" s="3">
        <f t="shared" si="0"/>
        <v>365</v>
      </c>
      <c r="H45" s="6">
        <v>4.3499999999999997E-2</v>
      </c>
      <c r="I45" s="7">
        <f t="shared" si="1"/>
        <v>434.99999999999994</v>
      </c>
      <c r="J45" s="3" t="s">
        <v>57</v>
      </c>
      <c r="K45" s="4" t="s">
        <v>85</v>
      </c>
      <c r="L45" s="3" t="s">
        <v>15</v>
      </c>
      <c r="M45" s="3" t="s">
        <v>16</v>
      </c>
      <c r="N45" s="3">
        <v>2016</v>
      </c>
    </row>
    <row r="46" spans="1:14" ht="26.1" customHeight="1" x14ac:dyDescent="0.15">
      <c r="A46" s="21" t="s">
        <v>74</v>
      </c>
      <c r="B46" s="22"/>
      <c r="C46" s="11" t="s">
        <v>77</v>
      </c>
      <c r="D46" s="5"/>
      <c r="E46" s="12">
        <f>SUM(E25:E45)</f>
        <v>200000</v>
      </c>
      <c r="F46" s="5"/>
      <c r="G46" s="3"/>
      <c r="H46" s="6"/>
      <c r="I46" s="14">
        <f>SUM(I25:I45)</f>
        <v>8699.9999999999982</v>
      </c>
      <c r="J46" s="3"/>
      <c r="K46" s="4"/>
      <c r="L46" s="3"/>
      <c r="M46" s="3"/>
      <c r="N46" s="3"/>
    </row>
    <row r="47" spans="1:14" ht="26.1" customHeight="1" x14ac:dyDescent="0.15">
      <c r="A47" s="2">
        <v>41</v>
      </c>
      <c r="B47" s="3" t="s">
        <v>58</v>
      </c>
      <c r="C47" s="3" t="s">
        <v>79</v>
      </c>
      <c r="D47" s="5">
        <v>44270</v>
      </c>
      <c r="E47" s="3">
        <v>10000</v>
      </c>
      <c r="F47" s="5">
        <v>44634</v>
      </c>
      <c r="G47" s="3">
        <f t="shared" si="0"/>
        <v>365</v>
      </c>
      <c r="H47" s="6">
        <v>4.3499999999999997E-2</v>
      </c>
      <c r="I47" s="7">
        <f t="shared" si="1"/>
        <v>434.99999999999994</v>
      </c>
      <c r="J47" s="3" t="s">
        <v>58</v>
      </c>
      <c r="K47" s="4" t="s">
        <v>85</v>
      </c>
      <c r="L47" s="3" t="s">
        <v>15</v>
      </c>
      <c r="M47" s="3" t="s">
        <v>16</v>
      </c>
      <c r="N47" s="3">
        <v>2019</v>
      </c>
    </row>
    <row r="48" spans="1:14" ht="26.1" customHeight="1" x14ac:dyDescent="0.15">
      <c r="A48" s="2">
        <v>42</v>
      </c>
      <c r="B48" s="3" t="s">
        <v>59</v>
      </c>
      <c r="C48" s="3" t="s">
        <v>79</v>
      </c>
      <c r="D48" s="5">
        <v>44270</v>
      </c>
      <c r="E48" s="3">
        <v>10000</v>
      </c>
      <c r="F48" s="5">
        <v>44634</v>
      </c>
      <c r="G48" s="3">
        <f t="shared" si="0"/>
        <v>365</v>
      </c>
      <c r="H48" s="6">
        <v>4.3499999999999997E-2</v>
      </c>
      <c r="I48" s="7">
        <f t="shared" si="1"/>
        <v>434.99999999999994</v>
      </c>
      <c r="J48" s="3" t="s">
        <v>59</v>
      </c>
      <c r="K48" s="4" t="s">
        <v>85</v>
      </c>
      <c r="L48" s="3" t="s">
        <v>15</v>
      </c>
      <c r="M48" s="3" t="s">
        <v>16</v>
      </c>
      <c r="N48" s="3">
        <v>2016</v>
      </c>
    </row>
    <row r="49" spans="1:14" ht="26.1" customHeight="1" x14ac:dyDescent="0.15">
      <c r="A49" s="2">
        <v>43</v>
      </c>
      <c r="B49" s="3" t="s">
        <v>60</v>
      </c>
      <c r="C49" s="3" t="s">
        <v>79</v>
      </c>
      <c r="D49" s="5">
        <v>44270</v>
      </c>
      <c r="E49" s="3">
        <v>10000</v>
      </c>
      <c r="F49" s="5">
        <v>44634</v>
      </c>
      <c r="G49" s="3">
        <f t="shared" si="0"/>
        <v>365</v>
      </c>
      <c r="H49" s="6">
        <v>4.3499999999999997E-2</v>
      </c>
      <c r="I49" s="7">
        <f t="shared" si="1"/>
        <v>434.99999999999994</v>
      </c>
      <c r="J49" s="3" t="s">
        <v>60</v>
      </c>
      <c r="K49" s="4" t="s">
        <v>85</v>
      </c>
      <c r="L49" s="3" t="s">
        <v>15</v>
      </c>
      <c r="M49" s="3" t="s">
        <v>16</v>
      </c>
      <c r="N49" s="3">
        <v>2016</v>
      </c>
    </row>
    <row r="50" spans="1:14" ht="26.1" customHeight="1" x14ac:dyDescent="0.15">
      <c r="A50" s="2">
        <v>44</v>
      </c>
      <c r="B50" s="3" t="s">
        <v>61</v>
      </c>
      <c r="C50" s="3" t="s">
        <v>79</v>
      </c>
      <c r="D50" s="5">
        <v>44270</v>
      </c>
      <c r="E50" s="3">
        <v>10000</v>
      </c>
      <c r="F50" s="5">
        <v>44634</v>
      </c>
      <c r="G50" s="3">
        <f t="shared" si="0"/>
        <v>365</v>
      </c>
      <c r="H50" s="6">
        <v>4.3499999999999997E-2</v>
      </c>
      <c r="I50" s="7">
        <f t="shared" si="1"/>
        <v>434.99999999999994</v>
      </c>
      <c r="J50" s="3" t="s">
        <v>61</v>
      </c>
      <c r="K50" s="4" t="s">
        <v>85</v>
      </c>
      <c r="L50" s="3" t="s">
        <v>15</v>
      </c>
      <c r="M50" s="3" t="s">
        <v>16</v>
      </c>
      <c r="N50" s="3">
        <v>2019</v>
      </c>
    </row>
    <row r="51" spans="1:14" ht="26.1" customHeight="1" x14ac:dyDescent="0.15">
      <c r="A51" s="2">
        <v>45</v>
      </c>
      <c r="B51" s="3" t="s">
        <v>62</v>
      </c>
      <c r="C51" s="3" t="s">
        <v>79</v>
      </c>
      <c r="D51" s="5">
        <v>44270</v>
      </c>
      <c r="E51" s="3">
        <v>10000</v>
      </c>
      <c r="F51" s="5">
        <v>44634</v>
      </c>
      <c r="G51" s="3">
        <f t="shared" si="0"/>
        <v>365</v>
      </c>
      <c r="H51" s="6">
        <v>4.3499999999999997E-2</v>
      </c>
      <c r="I51" s="7">
        <f t="shared" si="1"/>
        <v>434.99999999999994</v>
      </c>
      <c r="J51" s="3" t="s">
        <v>62</v>
      </c>
      <c r="K51" s="4" t="s">
        <v>85</v>
      </c>
      <c r="L51" s="3" t="s">
        <v>15</v>
      </c>
      <c r="M51" s="3" t="s">
        <v>16</v>
      </c>
      <c r="N51" s="3">
        <v>2019</v>
      </c>
    </row>
    <row r="52" spans="1:14" ht="26.1" customHeight="1" x14ac:dyDescent="0.15">
      <c r="A52" s="2">
        <v>46</v>
      </c>
      <c r="B52" s="3" t="s">
        <v>63</v>
      </c>
      <c r="C52" s="3" t="s">
        <v>79</v>
      </c>
      <c r="D52" s="5">
        <v>44270</v>
      </c>
      <c r="E52" s="3">
        <v>10000</v>
      </c>
      <c r="F52" s="5">
        <v>44634</v>
      </c>
      <c r="G52" s="3">
        <f t="shared" si="0"/>
        <v>365</v>
      </c>
      <c r="H52" s="6">
        <v>4.3499999999999997E-2</v>
      </c>
      <c r="I52" s="7">
        <f t="shared" si="1"/>
        <v>434.99999999999994</v>
      </c>
      <c r="J52" s="3" t="s">
        <v>63</v>
      </c>
      <c r="K52" s="4" t="s">
        <v>85</v>
      </c>
      <c r="L52" s="3" t="s">
        <v>15</v>
      </c>
      <c r="M52" s="3" t="s">
        <v>16</v>
      </c>
      <c r="N52" s="3">
        <v>2016</v>
      </c>
    </row>
    <row r="53" spans="1:14" ht="26.1" customHeight="1" x14ac:dyDescent="0.15">
      <c r="A53" s="2">
        <v>47</v>
      </c>
      <c r="B53" s="3" t="s">
        <v>64</v>
      </c>
      <c r="C53" s="3" t="s">
        <v>79</v>
      </c>
      <c r="D53" s="5">
        <v>44278</v>
      </c>
      <c r="E53" s="3">
        <v>10000</v>
      </c>
      <c r="F53" s="5">
        <v>44642</v>
      </c>
      <c r="G53" s="3">
        <f t="shared" si="0"/>
        <v>365</v>
      </c>
      <c r="H53" s="6">
        <v>4.3499999999999997E-2</v>
      </c>
      <c r="I53" s="7">
        <f t="shared" si="1"/>
        <v>434.99999999999994</v>
      </c>
      <c r="J53" s="3" t="s">
        <v>64</v>
      </c>
      <c r="K53" s="4" t="s">
        <v>85</v>
      </c>
      <c r="L53" s="3" t="s">
        <v>15</v>
      </c>
      <c r="M53" s="3" t="s">
        <v>16</v>
      </c>
      <c r="N53" s="3">
        <v>2019</v>
      </c>
    </row>
    <row r="54" spans="1:14" ht="26.1" customHeight="1" x14ac:dyDescent="0.15">
      <c r="A54" s="21" t="s">
        <v>74</v>
      </c>
      <c r="B54" s="22"/>
      <c r="C54" s="11" t="s">
        <v>78</v>
      </c>
      <c r="D54" s="5"/>
      <c r="E54" s="12">
        <f>SUM(E47:E53)</f>
        <v>70000</v>
      </c>
      <c r="F54" s="5"/>
      <c r="G54" s="3"/>
      <c r="H54" s="6"/>
      <c r="I54" s="14">
        <f>SUM(I47:I53)</f>
        <v>3044.9999999999995</v>
      </c>
      <c r="J54" s="3"/>
      <c r="K54" s="4"/>
      <c r="L54" s="3"/>
      <c r="M54" s="3"/>
      <c r="N54" s="3"/>
    </row>
    <row r="55" spans="1:14" ht="26.1" customHeight="1" x14ac:dyDescent="0.15">
      <c r="A55" s="2">
        <v>48</v>
      </c>
      <c r="B55" s="3" t="s">
        <v>65</v>
      </c>
      <c r="C55" s="3" t="s">
        <v>81</v>
      </c>
      <c r="D55" s="5">
        <v>44360</v>
      </c>
      <c r="E55" s="3">
        <v>10000</v>
      </c>
      <c r="F55" s="5">
        <v>44724</v>
      </c>
      <c r="G55" s="3">
        <f t="shared" si="0"/>
        <v>365</v>
      </c>
      <c r="H55" s="6">
        <v>4.3499999999999997E-2</v>
      </c>
      <c r="I55" s="7">
        <f t="shared" si="1"/>
        <v>434.99999999999994</v>
      </c>
      <c r="J55" s="3" t="s">
        <v>65</v>
      </c>
      <c r="K55" s="4" t="s">
        <v>85</v>
      </c>
      <c r="L55" s="3" t="s">
        <v>15</v>
      </c>
      <c r="M55" s="3" t="s">
        <v>16</v>
      </c>
      <c r="N55" s="3">
        <v>2014</v>
      </c>
    </row>
    <row r="56" spans="1:14" ht="26.1" customHeight="1" x14ac:dyDescent="0.15">
      <c r="A56" s="2">
        <v>49</v>
      </c>
      <c r="B56" s="3" t="s">
        <v>66</v>
      </c>
      <c r="C56" s="3" t="s">
        <v>81</v>
      </c>
      <c r="D56" s="5">
        <v>44360</v>
      </c>
      <c r="E56" s="3">
        <v>10000</v>
      </c>
      <c r="F56" s="5">
        <v>44724</v>
      </c>
      <c r="G56" s="3">
        <f t="shared" si="0"/>
        <v>365</v>
      </c>
      <c r="H56" s="6">
        <v>4.3499999999999997E-2</v>
      </c>
      <c r="I56" s="7">
        <f t="shared" si="1"/>
        <v>434.99999999999994</v>
      </c>
      <c r="J56" s="3" t="s">
        <v>66</v>
      </c>
      <c r="K56" s="4" t="s">
        <v>85</v>
      </c>
      <c r="L56" s="3" t="s">
        <v>15</v>
      </c>
      <c r="M56" s="3" t="s">
        <v>16</v>
      </c>
      <c r="N56" s="3">
        <v>2015</v>
      </c>
    </row>
    <row r="57" spans="1:14" ht="26.1" customHeight="1" x14ac:dyDescent="0.15">
      <c r="A57" s="2">
        <v>50</v>
      </c>
      <c r="B57" s="3" t="s">
        <v>67</v>
      </c>
      <c r="C57" s="3" t="s">
        <v>81</v>
      </c>
      <c r="D57" s="5">
        <v>44335</v>
      </c>
      <c r="E57" s="3">
        <v>10000</v>
      </c>
      <c r="F57" s="5">
        <v>44699</v>
      </c>
      <c r="G57" s="3">
        <f t="shared" si="0"/>
        <v>365</v>
      </c>
      <c r="H57" s="6">
        <v>4.3499999999999997E-2</v>
      </c>
      <c r="I57" s="7">
        <f t="shared" si="1"/>
        <v>434.99999999999994</v>
      </c>
      <c r="J57" s="3" t="s">
        <v>67</v>
      </c>
      <c r="K57" s="4" t="s">
        <v>85</v>
      </c>
      <c r="L57" s="3" t="s">
        <v>15</v>
      </c>
      <c r="M57" s="3" t="s">
        <v>16</v>
      </c>
      <c r="N57" s="3">
        <v>2016</v>
      </c>
    </row>
    <row r="58" spans="1:14" ht="26.1" customHeight="1" x14ac:dyDescent="0.15">
      <c r="A58" s="2">
        <v>51</v>
      </c>
      <c r="B58" s="3" t="s">
        <v>68</v>
      </c>
      <c r="C58" s="3" t="s">
        <v>81</v>
      </c>
      <c r="D58" s="5">
        <v>44335</v>
      </c>
      <c r="E58" s="3">
        <v>10000</v>
      </c>
      <c r="F58" s="5">
        <v>44699</v>
      </c>
      <c r="G58" s="3">
        <f t="shared" si="0"/>
        <v>365</v>
      </c>
      <c r="H58" s="6">
        <v>4.3499999999999997E-2</v>
      </c>
      <c r="I58" s="7">
        <f t="shared" si="1"/>
        <v>434.99999999999994</v>
      </c>
      <c r="J58" s="3" t="s">
        <v>69</v>
      </c>
      <c r="K58" s="4" t="s">
        <v>85</v>
      </c>
      <c r="L58" s="3" t="s">
        <v>15</v>
      </c>
      <c r="M58" s="3" t="s">
        <v>16</v>
      </c>
      <c r="N58" s="3">
        <v>2018</v>
      </c>
    </row>
    <row r="59" spans="1:14" ht="26.1" customHeight="1" x14ac:dyDescent="0.15">
      <c r="A59" s="2">
        <v>52</v>
      </c>
      <c r="B59" s="3" t="s">
        <v>70</v>
      </c>
      <c r="C59" s="3" t="s">
        <v>81</v>
      </c>
      <c r="D59" s="5">
        <v>44335</v>
      </c>
      <c r="E59" s="3">
        <v>10000</v>
      </c>
      <c r="F59" s="5">
        <v>44699</v>
      </c>
      <c r="G59" s="3">
        <f t="shared" si="0"/>
        <v>365</v>
      </c>
      <c r="H59" s="6">
        <v>4.3499999999999997E-2</v>
      </c>
      <c r="I59" s="7">
        <f t="shared" si="1"/>
        <v>434.99999999999994</v>
      </c>
      <c r="J59" s="3" t="s">
        <v>70</v>
      </c>
      <c r="K59" s="4" t="s">
        <v>85</v>
      </c>
      <c r="L59" s="3" t="s">
        <v>15</v>
      </c>
      <c r="M59" s="3" t="s">
        <v>16</v>
      </c>
      <c r="N59" s="3">
        <v>2016</v>
      </c>
    </row>
    <row r="60" spans="1:14" ht="26.1" customHeight="1" x14ac:dyDescent="0.15">
      <c r="A60" s="2">
        <v>53</v>
      </c>
      <c r="B60" s="3" t="s">
        <v>71</v>
      </c>
      <c r="C60" s="3" t="s">
        <v>81</v>
      </c>
      <c r="D60" s="5">
        <v>44335</v>
      </c>
      <c r="E60" s="3">
        <v>10000</v>
      </c>
      <c r="F60" s="5">
        <v>44699</v>
      </c>
      <c r="G60" s="3">
        <f t="shared" si="0"/>
        <v>365</v>
      </c>
      <c r="H60" s="6">
        <v>4.3499999999999997E-2</v>
      </c>
      <c r="I60" s="7">
        <f t="shared" si="1"/>
        <v>434.99999999999994</v>
      </c>
      <c r="J60" s="3" t="s">
        <v>71</v>
      </c>
      <c r="K60" s="4" t="s">
        <v>85</v>
      </c>
      <c r="L60" s="3" t="s">
        <v>15</v>
      </c>
      <c r="M60" s="3" t="s">
        <v>16</v>
      </c>
      <c r="N60" s="3">
        <v>2018</v>
      </c>
    </row>
    <row r="61" spans="1:14" ht="26.1" customHeight="1" x14ac:dyDescent="0.15">
      <c r="A61" s="21" t="s">
        <v>74</v>
      </c>
      <c r="B61" s="22"/>
      <c r="C61" s="11" t="s">
        <v>80</v>
      </c>
      <c r="D61" s="5"/>
      <c r="E61" s="12">
        <f>SUM(E55:E60)</f>
        <v>60000</v>
      </c>
      <c r="F61" s="5"/>
      <c r="G61" s="3"/>
      <c r="H61" s="6"/>
      <c r="I61" s="14">
        <f>SUM(I55:I60)</f>
        <v>2609.9999999999995</v>
      </c>
      <c r="J61" s="3"/>
      <c r="K61" s="3"/>
      <c r="L61" s="3"/>
      <c r="M61" s="3"/>
      <c r="N61" s="3"/>
    </row>
    <row r="62" spans="1:14" ht="27" customHeight="1" x14ac:dyDescent="0.15">
      <c r="A62" s="18" t="s">
        <v>14</v>
      </c>
      <c r="B62" s="19"/>
      <c r="C62" s="15" t="s">
        <v>82</v>
      </c>
      <c r="D62" s="15"/>
      <c r="E62" s="12">
        <f>E24+E46+E54+E61</f>
        <v>510000</v>
      </c>
      <c r="F62" s="12"/>
      <c r="G62" s="12"/>
      <c r="H62" s="12"/>
      <c r="I62" s="12">
        <f t="shared" ref="I62" si="2">I24+I46+I54+I61</f>
        <v>20711.899999999998</v>
      </c>
      <c r="J62" s="8"/>
      <c r="K62" s="8"/>
      <c r="L62" s="8"/>
      <c r="M62" s="8"/>
      <c r="N62" s="9"/>
    </row>
  </sheetData>
  <mergeCells count="18">
    <mergeCell ref="A1:M1"/>
    <mergeCell ref="A2:N2"/>
    <mergeCell ref="J3:M3"/>
    <mergeCell ref="D3:D4"/>
    <mergeCell ref="E3:E4"/>
    <mergeCell ref="F3:F4"/>
    <mergeCell ref="G3:G4"/>
    <mergeCell ref="H3:H4"/>
    <mergeCell ref="I3:I4"/>
    <mergeCell ref="N3:N4"/>
    <mergeCell ref="A62:B62"/>
    <mergeCell ref="A3:A4"/>
    <mergeCell ref="B3:B4"/>
    <mergeCell ref="C3:C4"/>
    <mergeCell ref="A24:B24"/>
    <mergeCell ref="A46:B46"/>
    <mergeCell ref="A54:B54"/>
    <mergeCell ref="A61:B61"/>
  </mergeCells>
  <phoneticPr fontId="1" type="noConversion"/>
  <pageMargins left="0.70866141732283472" right="0.51181102362204722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镇级上报花名册</vt:lpstr>
      <vt:lpstr>镇级上报花名册!Print_Titles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yao</cp:lastModifiedBy>
  <cp:lastPrinted>2022-10-22T04:18:12Z</cp:lastPrinted>
  <dcterms:created xsi:type="dcterms:W3CDTF">2006-09-13T11:21:00Z</dcterms:created>
  <dcterms:modified xsi:type="dcterms:W3CDTF">2022-10-28T04:09:49Z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2052-11.1.0.11435</vt:lpwstr>
  </property>
  <property fmtid="{D5CDD505-2E9C-101B-9397-08002B2CF9AE}" pid="3" name="ICV">
    <vt:lpwstr>BF0BBEB7EB9348199EEA861BA4595B9F</vt:lpwstr>
  </property>
  <property fmtid="{D5CDD505-2E9C-101B-9397-08002B2CF9AE}" pid="4" name="KSOReadingLayout">
    <vt:bool>true</vt:bool>
  </property>
</Properties>
</file>