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1600" windowHeight="9810"/>
  </bookViews>
  <sheets>
    <sheet name="区职教中心" sheetId="4" r:id="rId1"/>
  </sheets>
  <definedNames>
    <definedName name="_xlnm._FilterDatabase" localSheetId="0" hidden="1">区职教中心!$A$4:$P$32</definedName>
    <definedName name="_xlnm.Print_Titles" localSheetId="0">区职教中心!$2:$4</definedName>
  </definedNames>
  <calcPr calcId="145621"/>
</workbook>
</file>

<file path=xl/calcChain.xml><?xml version="1.0" encoding="utf-8"?>
<calcChain xmlns="http://schemas.openxmlformats.org/spreadsheetml/2006/main">
  <c r="K32" i="4" l="1"/>
  <c r="C29" i="4" l="1"/>
  <c r="C25" i="4"/>
  <c r="C24" i="4"/>
  <c r="C5" i="4"/>
</calcChain>
</file>

<file path=xl/sharedStrings.xml><?xml version="1.0" encoding="utf-8"?>
<sst xmlns="http://schemas.openxmlformats.org/spreadsheetml/2006/main" count="311" uniqueCount="116">
  <si>
    <t>附件2</t>
  </si>
  <si>
    <t>序号</t>
  </si>
  <si>
    <t>学生姓名</t>
  </si>
  <si>
    <t>性别</t>
  </si>
  <si>
    <t>家庭住址（村组）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</si>
  <si>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</si>
  <si>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</si>
  <si>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</si>
  <si>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</si>
  <si>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</si>
  <si>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</si>
  <si>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</si>
  <si>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</si>
  <si>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</si>
  <si>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</si>
  <si>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冯佳乐</t>
  </si>
  <si>
    <t>第三村</t>
  </si>
  <si>
    <t>数控技术应用</t>
  </si>
  <si>
    <t>三年</t>
  </si>
  <si>
    <t>冯永强</t>
  </si>
  <si>
    <t>周原信用社</t>
  </si>
  <si>
    <t>父子</t>
  </si>
  <si>
    <t>2015</t>
  </si>
  <si>
    <t>刘璐</t>
  </si>
  <si>
    <t>女</t>
  </si>
  <si>
    <t>工艺美术</t>
  </si>
  <si>
    <t>刘忍年</t>
  </si>
  <si>
    <t>慕仪信用社</t>
  </si>
  <si>
    <t>父女</t>
  </si>
  <si>
    <t>2014</t>
  </si>
  <si>
    <t>刘丹阳</t>
  </si>
  <si>
    <t>男</t>
  </si>
  <si>
    <t>计算机应用</t>
  </si>
  <si>
    <t>张红芳</t>
  </si>
  <si>
    <t>母子</t>
  </si>
  <si>
    <t>监测户</t>
  </si>
  <si>
    <t>冯圆合</t>
  </si>
  <si>
    <t>冯向红</t>
  </si>
  <si>
    <t>冯淏翔</t>
  </si>
  <si>
    <t>工业机器人技术</t>
  </si>
  <si>
    <t>冯小平</t>
  </si>
  <si>
    <t>张涵钰</t>
  </si>
  <si>
    <t>第四村</t>
  </si>
  <si>
    <t>物流服务与管理</t>
  </si>
  <si>
    <t>董红利</t>
  </si>
  <si>
    <t>虢镇信用社</t>
  </si>
  <si>
    <t>王碧杰</t>
  </si>
  <si>
    <t>王祥</t>
  </si>
  <si>
    <t>王轩</t>
  </si>
  <si>
    <t>洞坡村</t>
  </si>
  <si>
    <t>王建社</t>
  </si>
  <si>
    <t>2019</t>
  </si>
  <si>
    <t>王炜彤</t>
  </si>
  <si>
    <t>王社兵</t>
  </si>
  <si>
    <t>支艺彤</t>
  </si>
  <si>
    <t>汽车运用与维修</t>
  </si>
  <si>
    <t>支拉让</t>
  </si>
  <si>
    <t>爷孙</t>
  </si>
  <si>
    <t>杨鑫</t>
  </si>
  <si>
    <t>黎明村</t>
  </si>
  <si>
    <t>杨永强</t>
  </si>
  <si>
    <t>杨沈</t>
  </si>
  <si>
    <t>杨祁让</t>
  </si>
  <si>
    <t>杨国栋</t>
  </si>
  <si>
    <t>杨金锁</t>
  </si>
  <si>
    <t>杨天运</t>
  </si>
  <si>
    <t>杨海社</t>
  </si>
  <si>
    <t>胥航</t>
  </si>
  <si>
    <t>慕仪村</t>
  </si>
  <si>
    <t>焊接技术应用</t>
  </si>
  <si>
    <t>胥义勤</t>
  </si>
  <si>
    <t>马小博</t>
  </si>
  <si>
    <t>工业机器人技术应用</t>
  </si>
  <si>
    <t>马春辉</t>
  </si>
  <si>
    <t>齐昊禄</t>
  </si>
  <si>
    <t>齐东村</t>
  </si>
  <si>
    <t>齐孟勋</t>
  </si>
  <si>
    <t>2018</t>
  </si>
  <si>
    <t>贾芝凡</t>
  </si>
  <si>
    <t>齐西村</t>
  </si>
  <si>
    <t>贾宁波</t>
  </si>
  <si>
    <t>2016</t>
  </si>
  <si>
    <t>齐佳怡</t>
  </si>
  <si>
    <t>齐宁</t>
  </si>
  <si>
    <t>齐佳彬</t>
  </si>
  <si>
    <t>齐西二村</t>
  </si>
  <si>
    <t>齐计让</t>
  </si>
  <si>
    <t>姜少彤</t>
  </si>
  <si>
    <t>齐小卫</t>
  </si>
  <si>
    <t>王怡晨</t>
  </si>
  <si>
    <t>音乐</t>
  </si>
  <si>
    <t>王海强</t>
  </si>
  <si>
    <t>李紫萱</t>
  </si>
  <si>
    <t>幼儿保育</t>
  </si>
  <si>
    <t>李科科</t>
  </si>
  <si>
    <t>袁泽楷</t>
  </si>
  <si>
    <t>团结村</t>
  </si>
  <si>
    <t>袁长怀</t>
  </si>
  <si>
    <t>蒲晓博</t>
  </si>
  <si>
    <t>蒲社平</t>
  </si>
  <si>
    <t>杨雨露</t>
  </si>
  <si>
    <t>五星村</t>
  </si>
  <si>
    <t>杨万平</t>
  </si>
  <si>
    <t>岳贝婷</t>
  </si>
  <si>
    <t>杜保红</t>
  </si>
  <si>
    <t>母女</t>
  </si>
  <si>
    <r>
      <t>慕仪镇脱贫家庭（含监测帮扶对象）子女</t>
    </r>
    <r>
      <rPr>
        <sz val="14"/>
        <rFont val="方正小标宋_GBK"/>
        <charset val="134"/>
      </rPr>
      <t>2022年春季学期</t>
    </r>
    <r>
      <rPr>
        <sz val="14"/>
        <color rgb="FF000000"/>
        <rFont val="方正小标宋_GBK"/>
        <charset val="134"/>
      </rPr>
      <t>就读陈仓区职教中心享受雨露计划补助资金发放表</t>
    </r>
    <phoneticPr fontId="11" type="noConversion"/>
  </si>
  <si>
    <t>合计</t>
    <phoneticPr fontId="11" type="noConversion"/>
  </si>
  <si>
    <t>27人、27次</t>
    <phoneticPr fontId="11" type="noConversion"/>
  </si>
  <si>
    <t>补贴标准（元/生·学期）</t>
    <phoneticPr fontId="11" type="noConversion"/>
  </si>
  <si>
    <t>发放学期</t>
    <phoneticPr fontId="11" type="noConversion"/>
  </si>
  <si>
    <t>发放金额（元）</t>
    <phoneticPr fontId="11" type="noConversion"/>
  </si>
  <si>
    <t>2022春</t>
    <phoneticPr fontId="11" type="noConversion"/>
  </si>
  <si>
    <t>2022春</t>
    <phoneticPr fontId="15" type="noConversion"/>
  </si>
  <si>
    <t>2022春</t>
  </si>
  <si>
    <t>******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</si>
</sst>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方正小标宋_GBK"/>
      <charset val="134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color rgb="FF000000"/>
      <name val="方正小标宋_GBK"/>
      <charset val="134"/>
    </font>
    <font>
      <sz val="8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方正小标宋_GBK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protection locked="0"/>
    </xf>
  </cellStyleXfs>
  <cellXfs count="37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2" borderId="3" xfId="1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quotePrefix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E30" sqref="E30"/>
    </sheetView>
  </sheetViews>
  <sheetFormatPr defaultColWidth="9" defaultRowHeight="13.5"/>
  <cols>
    <col min="1" max="1" width="4.25" style="3" customWidth="1"/>
    <col min="2" max="2" width="7.5" style="3" customWidth="1"/>
    <col min="3" max="3" width="3.375" style="3" customWidth="1"/>
    <col min="4" max="4" width="7.625" style="4" customWidth="1"/>
    <col min="5" max="5" width="6.75" style="4" customWidth="1"/>
    <col min="6" max="6" width="12.25" style="4" customWidth="1"/>
    <col min="7" max="7" width="4.5" style="4" customWidth="1"/>
    <col min="8" max="8" width="7" style="4" customWidth="1"/>
    <col min="9" max="9" width="6.25" style="4" customWidth="1"/>
    <col min="10" max="10" width="7" style="4" customWidth="1"/>
    <col min="11" max="11" width="6.75" style="4" customWidth="1"/>
    <col min="12" max="12" width="5.875" style="4" customWidth="1"/>
    <col min="13" max="13" width="10.375" style="3" customWidth="1"/>
    <col min="14" max="14" width="5.625" style="3" customWidth="1"/>
    <col min="15" max="15" width="4.25" style="3" customWidth="1"/>
    <col min="16" max="16" width="5.75" style="3" customWidth="1"/>
    <col min="17" max="16384" width="9" style="3"/>
  </cols>
  <sheetData>
    <row r="1" spans="1:16" ht="21" customHeight="1">
      <c r="A1" s="28" t="s">
        <v>0</v>
      </c>
      <c r="B1" s="28"/>
    </row>
    <row r="2" spans="1:16" ht="30" customHeight="1">
      <c r="A2" s="29" t="s">
        <v>106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s="1" customFormat="1" ht="16.899999999999999" customHeight="1">
      <c r="A3" s="33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2" t="s">
        <v>8</v>
      </c>
      <c r="I3" s="27" t="s">
        <v>109</v>
      </c>
      <c r="J3" s="27" t="s">
        <v>110</v>
      </c>
      <c r="K3" s="27" t="s">
        <v>111</v>
      </c>
      <c r="L3" s="31" t="s">
        <v>9</v>
      </c>
      <c r="M3" s="32"/>
      <c r="N3" s="32"/>
      <c r="O3" s="32"/>
      <c r="P3" s="32" t="s">
        <v>10</v>
      </c>
    </row>
    <row r="4" spans="1:16" s="2" customFormat="1" ht="45" customHeight="1">
      <c r="A4" s="34"/>
      <c r="B4" s="36"/>
      <c r="C4" s="36"/>
      <c r="D4" s="36"/>
      <c r="E4" s="36"/>
      <c r="F4" s="36"/>
      <c r="G4" s="36"/>
      <c r="H4" s="32"/>
      <c r="I4" s="27"/>
      <c r="J4" s="27"/>
      <c r="K4" s="27"/>
      <c r="L4" s="23" t="s">
        <v>11</v>
      </c>
      <c r="M4" s="20" t="s">
        <v>12</v>
      </c>
      <c r="N4" s="20" t="s">
        <v>13</v>
      </c>
      <c r="O4" s="19" t="s">
        <v>14</v>
      </c>
      <c r="P4" s="32"/>
    </row>
    <row r="5" spans="1:16" s="5" customFormat="1" ht="24.95" customHeight="1">
      <c r="A5" s="7">
        <v>1</v>
      </c>
      <c r="B5" s="8" t="s">
        <v>15</v>
      </c>
      <c r="C5" s="7" t="e">
        <f>IF(OR(LEN(#REF!)=15,LEN(#REF!)=18),IF(MOD(MID(#REF!,15,3)*1,2),"男","女"),#N/A)</f>
        <v>#REF!</v>
      </c>
      <c r="D5" s="8" t="s">
        <v>16</v>
      </c>
      <c r="E5" s="8">
        <v>2019.9</v>
      </c>
      <c r="F5" s="8" t="s">
        <v>17</v>
      </c>
      <c r="G5" s="7" t="s">
        <v>18</v>
      </c>
      <c r="H5" s="7">
        <v>2022.7</v>
      </c>
      <c r="I5" s="24">
        <v>1500</v>
      </c>
      <c r="J5" s="24" t="s">
        <v>112</v>
      </c>
      <c r="K5" s="24">
        <v>1500</v>
      </c>
      <c r="L5" s="13" t="s">
        <v>19</v>
      </c>
      <c r="M5" s="18" t="s">
        <v>115</v>
      </c>
      <c r="N5" s="7" t="s">
        <v>20</v>
      </c>
      <c r="O5" s="7" t="s">
        <v>21</v>
      </c>
      <c r="P5" s="14" t="s">
        <v>22</v>
      </c>
    </row>
    <row r="6" spans="1:16" s="5" customFormat="1" ht="24.95" customHeight="1">
      <c r="A6" s="7">
        <v>2</v>
      </c>
      <c r="B6" s="8" t="s">
        <v>23</v>
      </c>
      <c r="C6" s="7" t="s">
        <v>24</v>
      </c>
      <c r="D6" s="8" t="s">
        <v>16</v>
      </c>
      <c r="E6" s="8">
        <v>2020.9</v>
      </c>
      <c r="F6" s="8" t="s">
        <v>25</v>
      </c>
      <c r="G6" s="7" t="s">
        <v>18</v>
      </c>
      <c r="H6" s="7">
        <v>2023.7</v>
      </c>
      <c r="I6" s="24">
        <v>1500</v>
      </c>
      <c r="J6" s="24" t="s">
        <v>113</v>
      </c>
      <c r="K6" s="24">
        <v>1500</v>
      </c>
      <c r="L6" s="13" t="s">
        <v>26</v>
      </c>
      <c r="M6" s="18" t="s">
        <v>115</v>
      </c>
      <c r="N6" s="7" t="s">
        <v>27</v>
      </c>
      <c r="O6" s="7" t="s">
        <v>28</v>
      </c>
      <c r="P6" s="14" t="s">
        <v>29</v>
      </c>
    </row>
    <row r="7" spans="1:16" s="5" customFormat="1" ht="24.95" customHeight="1">
      <c r="A7" s="7">
        <v>3</v>
      </c>
      <c r="B7" s="8" t="s">
        <v>30</v>
      </c>
      <c r="C7" s="7" t="s">
        <v>31</v>
      </c>
      <c r="D7" s="8" t="s">
        <v>16</v>
      </c>
      <c r="E7" s="8">
        <v>2019.9</v>
      </c>
      <c r="F7" s="8" t="s">
        <v>32</v>
      </c>
      <c r="G7" s="7" t="s">
        <v>18</v>
      </c>
      <c r="H7" s="7">
        <v>2022.7</v>
      </c>
      <c r="I7" s="24">
        <v>1500</v>
      </c>
      <c r="J7" s="24" t="s">
        <v>114</v>
      </c>
      <c r="K7" s="24">
        <v>1500</v>
      </c>
      <c r="L7" s="13" t="s">
        <v>33</v>
      </c>
      <c r="M7" s="18" t="s">
        <v>115</v>
      </c>
      <c r="N7" s="7" t="s">
        <v>27</v>
      </c>
      <c r="O7" s="7" t="s">
        <v>34</v>
      </c>
      <c r="P7" s="14" t="s">
        <v>35</v>
      </c>
    </row>
    <row r="8" spans="1:16" s="5" customFormat="1" ht="24.95" customHeight="1">
      <c r="A8" s="7">
        <v>4</v>
      </c>
      <c r="B8" s="8" t="s">
        <v>36</v>
      </c>
      <c r="C8" s="7" t="s">
        <v>31</v>
      </c>
      <c r="D8" s="8" t="s">
        <v>16</v>
      </c>
      <c r="E8" s="8">
        <v>2021.9</v>
      </c>
      <c r="F8" s="8" t="s">
        <v>17</v>
      </c>
      <c r="G8" s="7" t="s">
        <v>18</v>
      </c>
      <c r="H8" s="7">
        <v>2024.7</v>
      </c>
      <c r="I8" s="24">
        <v>1500</v>
      </c>
      <c r="J8" s="24" t="s">
        <v>114</v>
      </c>
      <c r="K8" s="24">
        <v>1500</v>
      </c>
      <c r="L8" s="13" t="s">
        <v>37</v>
      </c>
      <c r="M8" s="18" t="s">
        <v>115</v>
      </c>
      <c r="N8" s="7" t="s">
        <v>27</v>
      </c>
      <c r="O8" s="7" t="s">
        <v>21</v>
      </c>
      <c r="P8" s="14" t="s">
        <v>29</v>
      </c>
    </row>
    <row r="9" spans="1:16" s="5" customFormat="1" ht="24.95" customHeight="1">
      <c r="A9" s="7">
        <v>5</v>
      </c>
      <c r="B9" s="8" t="s">
        <v>38</v>
      </c>
      <c r="C9" s="7" t="s">
        <v>31</v>
      </c>
      <c r="D9" s="8" t="s">
        <v>16</v>
      </c>
      <c r="E9" s="8">
        <v>2020.9</v>
      </c>
      <c r="F9" s="8" t="s">
        <v>39</v>
      </c>
      <c r="G9" s="7" t="s">
        <v>18</v>
      </c>
      <c r="H9" s="7">
        <v>2023.7</v>
      </c>
      <c r="I9" s="24">
        <v>1500</v>
      </c>
      <c r="J9" s="24" t="s">
        <v>114</v>
      </c>
      <c r="K9" s="24">
        <v>1500</v>
      </c>
      <c r="L9" s="13" t="s">
        <v>40</v>
      </c>
      <c r="M9" s="18" t="s">
        <v>115</v>
      </c>
      <c r="N9" s="7" t="s">
        <v>27</v>
      </c>
      <c r="O9" s="7" t="s">
        <v>21</v>
      </c>
      <c r="P9" s="14" t="s">
        <v>29</v>
      </c>
    </row>
    <row r="10" spans="1:16" s="5" customFormat="1" ht="24.95" customHeight="1">
      <c r="A10" s="7">
        <v>6</v>
      </c>
      <c r="B10" s="8" t="s">
        <v>41</v>
      </c>
      <c r="C10" s="7" t="s">
        <v>24</v>
      </c>
      <c r="D10" s="8" t="s">
        <v>42</v>
      </c>
      <c r="E10" s="8">
        <v>2019.9</v>
      </c>
      <c r="F10" s="8" t="s">
        <v>43</v>
      </c>
      <c r="G10" s="7" t="s">
        <v>18</v>
      </c>
      <c r="H10" s="7">
        <v>2022.7</v>
      </c>
      <c r="I10" s="24">
        <v>1500</v>
      </c>
      <c r="J10" s="24" t="s">
        <v>114</v>
      </c>
      <c r="K10" s="24">
        <v>1500</v>
      </c>
      <c r="L10" s="13" t="s">
        <v>44</v>
      </c>
      <c r="M10" s="18" t="s">
        <v>115</v>
      </c>
      <c r="N10" s="7" t="s">
        <v>45</v>
      </c>
      <c r="O10" s="7" t="s">
        <v>34</v>
      </c>
      <c r="P10" s="14">
        <v>2018</v>
      </c>
    </row>
    <row r="11" spans="1:16" s="5" customFormat="1" ht="24.95" customHeight="1">
      <c r="A11" s="7">
        <v>7</v>
      </c>
      <c r="B11" s="8" t="s">
        <v>46</v>
      </c>
      <c r="C11" s="7" t="s">
        <v>31</v>
      </c>
      <c r="D11" s="8" t="s">
        <v>42</v>
      </c>
      <c r="E11" s="8">
        <v>2019.9</v>
      </c>
      <c r="F11" s="8" t="s">
        <v>25</v>
      </c>
      <c r="G11" s="7" t="s">
        <v>18</v>
      </c>
      <c r="H11" s="7">
        <v>2022.7</v>
      </c>
      <c r="I11" s="24">
        <v>1500</v>
      </c>
      <c r="J11" s="24" t="s">
        <v>114</v>
      </c>
      <c r="K11" s="24">
        <v>1500</v>
      </c>
      <c r="L11" s="13" t="s">
        <v>47</v>
      </c>
      <c r="M11" s="18" t="s">
        <v>115</v>
      </c>
      <c r="N11" s="7" t="s">
        <v>27</v>
      </c>
      <c r="O11" s="7" t="s">
        <v>21</v>
      </c>
      <c r="P11" s="14" t="s">
        <v>22</v>
      </c>
    </row>
    <row r="12" spans="1:16" s="5" customFormat="1" ht="24.95" customHeight="1">
      <c r="A12" s="7">
        <v>8</v>
      </c>
      <c r="B12" s="8" t="s">
        <v>48</v>
      </c>
      <c r="C12" s="7" t="s">
        <v>31</v>
      </c>
      <c r="D12" s="8" t="s">
        <v>49</v>
      </c>
      <c r="E12" s="8">
        <v>2020.9</v>
      </c>
      <c r="F12" s="8" t="s">
        <v>25</v>
      </c>
      <c r="G12" s="7" t="s">
        <v>18</v>
      </c>
      <c r="H12" s="7">
        <v>2023.7</v>
      </c>
      <c r="I12" s="24">
        <v>1500</v>
      </c>
      <c r="J12" s="24" t="s">
        <v>114</v>
      </c>
      <c r="K12" s="24">
        <v>1500</v>
      </c>
      <c r="L12" s="13" t="s">
        <v>50</v>
      </c>
      <c r="M12" s="18" t="s">
        <v>115</v>
      </c>
      <c r="N12" s="7" t="s">
        <v>27</v>
      </c>
      <c r="O12" s="7" t="s">
        <v>21</v>
      </c>
      <c r="P12" s="14" t="s">
        <v>51</v>
      </c>
    </row>
    <row r="13" spans="1:16" s="5" customFormat="1" ht="24.95" customHeight="1">
      <c r="A13" s="7">
        <v>9</v>
      </c>
      <c r="B13" s="8" t="s">
        <v>52</v>
      </c>
      <c r="C13" s="7" t="s">
        <v>31</v>
      </c>
      <c r="D13" s="8" t="s">
        <v>49</v>
      </c>
      <c r="E13" s="8">
        <v>2020.9</v>
      </c>
      <c r="F13" s="8" t="s">
        <v>43</v>
      </c>
      <c r="G13" s="7" t="s">
        <v>18</v>
      </c>
      <c r="H13" s="7">
        <v>2023.7</v>
      </c>
      <c r="I13" s="24">
        <v>1500</v>
      </c>
      <c r="J13" s="24" t="s">
        <v>114</v>
      </c>
      <c r="K13" s="24">
        <v>1500</v>
      </c>
      <c r="L13" s="13" t="s">
        <v>53</v>
      </c>
      <c r="M13" s="18" t="s">
        <v>115</v>
      </c>
      <c r="N13" s="7" t="s">
        <v>27</v>
      </c>
      <c r="O13" s="7" t="s">
        <v>21</v>
      </c>
      <c r="P13" s="14" t="s">
        <v>51</v>
      </c>
    </row>
    <row r="14" spans="1:16" s="5" customFormat="1" ht="24.95" customHeight="1">
      <c r="A14" s="7">
        <v>10</v>
      </c>
      <c r="B14" s="8" t="s">
        <v>54</v>
      </c>
      <c r="C14" s="7" t="s">
        <v>31</v>
      </c>
      <c r="D14" s="8" t="s">
        <v>49</v>
      </c>
      <c r="E14" s="8">
        <v>2020.9</v>
      </c>
      <c r="F14" s="8" t="s">
        <v>55</v>
      </c>
      <c r="G14" s="7" t="s">
        <v>18</v>
      </c>
      <c r="H14" s="7">
        <v>2023.7</v>
      </c>
      <c r="I14" s="24">
        <v>1500</v>
      </c>
      <c r="J14" s="24" t="s">
        <v>114</v>
      </c>
      <c r="K14" s="24">
        <v>1500</v>
      </c>
      <c r="L14" s="13" t="s">
        <v>56</v>
      </c>
      <c r="M14" s="18" t="s">
        <v>115</v>
      </c>
      <c r="N14" s="7" t="s">
        <v>27</v>
      </c>
      <c r="O14" s="7" t="s">
        <v>57</v>
      </c>
      <c r="P14" s="14" t="s">
        <v>51</v>
      </c>
    </row>
    <row r="15" spans="1:16" s="5" customFormat="1" ht="24.95" customHeight="1">
      <c r="A15" s="7">
        <v>11</v>
      </c>
      <c r="B15" s="8" t="s">
        <v>58</v>
      </c>
      <c r="C15" s="7" t="s">
        <v>31</v>
      </c>
      <c r="D15" s="8" t="s">
        <v>59</v>
      </c>
      <c r="E15" s="8">
        <v>2019.9</v>
      </c>
      <c r="F15" s="8" t="s">
        <v>25</v>
      </c>
      <c r="G15" s="7" t="s">
        <v>18</v>
      </c>
      <c r="H15" s="7">
        <v>2022.7</v>
      </c>
      <c r="I15" s="24">
        <v>1500</v>
      </c>
      <c r="J15" s="24" t="s">
        <v>114</v>
      </c>
      <c r="K15" s="24">
        <v>1500</v>
      </c>
      <c r="L15" s="13" t="s">
        <v>60</v>
      </c>
      <c r="M15" s="18" t="s">
        <v>115</v>
      </c>
      <c r="N15" s="7" t="s">
        <v>27</v>
      </c>
      <c r="O15" s="7" t="s">
        <v>21</v>
      </c>
      <c r="P15" s="14" t="s">
        <v>22</v>
      </c>
    </row>
    <row r="16" spans="1:16" s="6" customFormat="1" ht="24.95" customHeight="1">
      <c r="A16" s="7">
        <v>12</v>
      </c>
      <c r="B16" s="8" t="s">
        <v>61</v>
      </c>
      <c r="C16" s="7" t="s">
        <v>31</v>
      </c>
      <c r="D16" s="8" t="s">
        <v>59</v>
      </c>
      <c r="E16" s="8">
        <v>2020.9</v>
      </c>
      <c r="F16" s="8" t="s">
        <v>39</v>
      </c>
      <c r="G16" s="7" t="s">
        <v>18</v>
      </c>
      <c r="H16" s="7">
        <v>2023.7</v>
      </c>
      <c r="I16" s="24">
        <v>1500</v>
      </c>
      <c r="J16" s="24" t="s">
        <v>114</v>
      </c>
      <c r="K16" s="24">
        <v>1500</v>
      </c>
      <c r="L16" s="13" t="s">
        <v>62</v>
      </c>
      <c r="M16" s="18" t="s">
        <v>115</v>
      </c>
      <c r="N16" s="7" t="s">
        <v>27</v>
      </c>
      <c r="O16" s="7" t="s">
        <v>57</v>
      </c>
      <c r="P16" s="14" t="s">
        <v>22</v>
      </c>
    </row>
    <row r="17" spans="1:16" s="6" customFormat="1" ht="24.95" customHeight="1">
      <c r="A17" s="7">
        <v>13</v>
      </c>
      <c r="B17" s="8" t="s">
        <v>63</v>
      </c>
      <c r="C17" s="7" t="s">
        <v>31</v>
      </c>
      <c r="D17" s="8" t="s">
        <v>59</v>
      </c>
      <c r="E17" s="8">
        <v>2019.9</v>
      </c>
      <c r="F17" s="8" t="s">
        <v>32</v>
      </c>
      <c r="G17" s="7" t="s">
        <v>18</v>
      </c>
      <c r="H17" s="7">
        <v>2022.7</v>
      </c>
      <c r="I17" s="24">
        <v>1500</v>
      </c>
      <c r="J17" s="24" t="s">
        <v>114</v>
      </c>
      <c r="K17" s="24">
        <v>1500</v>
      </c>
      <c r="L17" s="13" t="s">
        <v>64</v>
      </c>
      <c r="M17" s="18" t="s">
        <v>115</v>
      </c>
      <c r="N17" s="7" t="s">
        <v>27</v>
      </c>
      <c r="O17" s="7" t="s">
        <v>57</v>
      </c>
      <c r="P17" s="14" t="s">
        <v>22</v>
      </c>
    </row>
    <row r="18" spans="1:16" s="6" customFormat="1" ht="24.95" customHeight="1">
      <c r="A18" s="7">
        <v>14</v>
      </c>
      <c r="B18" s="9" t="s">
        <v>65</v>
      </c>
      <c r="C18" s="9" t="s">
        <v>31</v>
      </c>
      <c r="D18" s="9" t="s">
        <v>59</v>
      </c>
      <c r="E18" s="8">
        <v>2021.9</v>
      </c>
      <c r="F18" s="9" t="s">
        <v>17</v>
      </c>
      <c r="G18" s="7" t="s">
        <v>18</v>
      </c>
      <c r="H18" s="7">
        <v>2024.7</v>
      </c>
      <c r="I18" s="24">
        <v>1500</v>
      </c>
      <c r="J18" s="24" t="s">
        <v>114</v>
      </c>
      <c r="K18" s="24">
        <v>1500</v>
      </c>
      <c r="L18" s="15" t="s">
        <v>66</v>
      </c>
      <c r="M18" s="18" t="s">
        <v>115</v>
      </c>
      <c r="N18" s="7" t="s">
        <v>27</v>
      </c>
      <c r="O18" s="7" t="s">
        <v>21</v>
      </c>
      <c r="P18" s="9" t="s">
        <v>22</v>
      </c>
    </row>
    <row r="19" spans="1:16" ht="24.95" customHeight="1">
      <c r="A19" s="7">
        <v>15</v>
      </c>
      <c r="B19" s="8" t="s">
        <v>67</v>
      </c>
      <c r="C19" s="7" t="s">
        <v>31</v>
      </c>
      <c r="D19" s="8" t="s">
        <v>68</v>
      </c>
      <c r="E19" s="8">
        <v>2020.9</v>
      </c>
      <c r="F19" s="8" t="s">
        <v>69</v>
      </c>
      <c r="G19" s="7" t="s">
        <v>18</v>
      </c>
      <c r="H19" s="7">
        <v>2023.7</v>
      </c>
      <c r="I19" s="24">
        <v>1500</v>
      </c>
      <c r="J19" s="24" t="s">
        <v>114</v>
      </c>
      <c r="K19" s="24">
        <v>1500</v>
      </c>
      <c r="L19" s="13" t="s">
        <v>70</v>
      </c>
      <c r="M19" s="18" t="s">
        <v>115</v>
      </c>
      <c r="N19" s="7" t="s">
        <v>27</v>
      </c>
      <c r="O19" s="7" t="s">
        <v>21</v>
      </c>
      <c r="P19" s="14" t="s">
        <v>29</v>
      </c>
    </row>
    <row r="20" spans="1:16" ht="24.95" customHeight="1">
      <c r="A20" s="7">
        <v>16</v>
      </c>
      <c r="B20" s="8" t="s">
        <v>71</v>
      </c>
      <c r="C20" s="7" t="s">
        <v>31</v>
      </c>
      <c r="D20" s="8" t="s">
        <v>68</v>
      </c>
      <c r="E20" s="8">
        <v>2019.9</v>
      </c>
      <c r="F20" s="8" t="s">
        <v>72</v>
      </c>
      <c r="G20" s="7" t="s">
        <v>18</v>
      </c>
      <c r="H20" s="7">
        <v>2022.7</v>
      </c>
      <c r="I20" s="24">
        <v>1500</v>
      </c>
      <c r="J20" s="24" t="s">
        <v>114</v>
      </c>
      <c r="K20" s="24">
        <v>1500</v>
      </c>
      <c r="L20" s="13" t="s">
        <v>73</v>
      </c>
      <c r="M20" s="18" t="s">
        <v>115</v>
      </c>
      <c r="N20" s="7" t="s">
        <v>27</v>
      </c>
      <c r="O20" s="7" t="s">
        <v>21</v>
      </c>
      <c r="P20" s="14" t="s">
        <v>35</v>
      </c>
    </row>
    <row r="21" spans="1:16" ht="24.95" customHeight="1">
      <c r="A21" s="7">
        <v>17</v>
      </c>
      <c r="B21" s="9" t="s">
        <v>74</v>
      </c>
      <c r="C21" s="9" t="s">
        <v>31</v>
      </c>
      <c r="D21" s="9" t="s">
        <v>75</v>
      </c>
      <c r="E21" s="8">
        <v>2021.9</v>
      </c>
      <c r="F21" s="9" t="s">
        <v>55</v>
      </c>
      <c r="G21" s="7" t="s">
        <v>18</v>
      </c>
      <c r="H21" s="7">
        <v>2024.7</v>
      </c>
      <c r="I21" s="24">
        <v>1500</v>
      </c>
      <c r="J21" s="24" t="s">
        <v>114</v>
      </c>
      <c r="K21" s="24">
        <v>1500</v>
      </c>
      <c r="L21" s="15" t="s">
        <v>76</v>
      </c>
      <c r="M21" s="18" t="s">
        <v>115</v>
      </c>
      <c r="N21" s="7" t="s">
        <v>27</v>
      </c>
      <c r="O21" s="7" t="s">
        <v>57</v>
      </c>
      <c r="P21" s="9" t="s">
        <v>77</v>
      </c>
    </row>
    <row r="22" spans="1:16" s="6" customFormat="1" ht="24.95" customHeight="1">
      <c r="A22" s="7">
        <v>18</v>
      </c>
      <c r="B22" s="8" t="s">
        <v>78</v>
      </c>
      <c r="C22" s="7" t="s">
        <v>24</v>
      </c>
      <c r="D22" s="8" t="s">
        <v>79</v>
      </c>
      <c r="E22" s="8">
        <v>2020.9</v>
      </c>
      <c r="F22" s="8" t="s">
        <v>43</v>
      </c>
      <c r="G22" s="7" t="s">
        <v>18</v>
      </c>
      <c r="H22" s="7">
        <v>2023.7</v>
      </c>
      <c r="I22" s="24">
        <v>1500</v>
      </c>
      <c r="J22" s="24" t="s">
        <v>114</v>
      </c>
      <c r="K22" s="24">
        <v>1500</v>
      </c>
      <c r="L22" s="13" t="s">
        <v>80</v>
      </c>
      <c r="M22" s="18" t="s">
        <v>115</v>
      </c>
      <c r="N22" s="7" t="s">
        <v>27</v>
      </c>
      <c r="O22" s="7" t="s">
        <v>28</v>
      </c>
      <c r="P22" s="14" t="s">
        <v>81</v>
      </c>
    </row>
    <row r="23" spans="1:16" s="6" customFormat="1" ht="24.95" customHeight="1">
      <c r="A23" s="7">
        <v>19</v>
      </c>
      <c r="B23" s="8" t="s">
        <v>82</v>
      </c>
      <c r="C23" s="7" t="s">
        <v>24</v>
      </c>
      <c r="D23" s="8" t="s">
        <v>79</v>
      </c>
      <c r="E23" s="8">
        <v>2020.9</v>
      </c>
      <c r="F23" s="8" t="s">
        <v>25</v>
      </c>
      <c r="G23" s="7" t="s">
        <v>18</v>
      </c>
      <c r="H23" s="7">
        <v>2023.7</v>
      </c>
      <c r="I23" s="24">
        <v>1500</v>
      </c>
      <c r="J23" s="24" t="s">
        <v>114</v>
      </c>
      <c r="K23" s="24">
        <v>1500</v>
      </c>
      <c r="L23" s="13" t="s">
        <v>83</v>
      </c>
      <c r="M23" s="18" t="s">
        <v>115</v>
      </c>
      <c r="N23" s="7" t="s">
        <v>27</v>
      </c>
      <c r="O23" s="7" t="s">
        <v>57</v>
      </c>
      <c r="P23" s="14" t="s">
        <v>22</v>
      </c>
    </row>
    <row r="24" spans="1:16" ht="24.95" customHeight="1">
      <c r="A24" s="7">
        <v>20</v>
      </c>
      <c r="B24" s="10" t="s">
        <v>84</v>
      </c>
      <c r="C24" s="9" t="e">
        <f>IF(OR(LEN(#REF!)=15,LEN(#REF!)=18),IF(MOD(MID(#REF!,15,3)*1,2),"男","女"),#N/A)</f>
        <v>#REF!</v>
      </c>
      <c r="D24" s="10" t="s">
        <v>85</v>
      </c>
      <c r="E24" s="8">
        <v>2021.9</v>
      </c>
      <c r="F24" s="10" t="s">
        <v>55</v>
      </c>
      <c r="G24" s="7" t="s">
        <v>18</v>
      </c>
      <c r="H24" s="7">
        <v>2024.7</v>
      </c>
      <c r="I24" s="24">
        <v>1500</v>
      </c>
      <c r="J24" s="24" t="s">
        <v>114</v>
      </c>
      <c r="K24" s="24">
        <v>1500</v>
      </c>
      <c r="L24" s="13" t="s">
        <v>86</v>
      </c>
      <c r="M24" s="18" t="s">
        <v>115</v>
      </c>
      <c r="N24" s="7" t="s">
        <v>27</v>
      </c>
      <c r="O24" s="7" t="s">
        <v>57</v>
      </c>
      <c r="P24" s="16">
        <v>2016</v>
      </c>
    </row>
    <row r="25" spans="1:16" ht="24.95" customHeight="1">
      <c r="A25" s="7">
        <v>21</v>
      </c>
      <c r="B25" s="10" t="s">
        <v>87</v>
      </c>
      <c r="C25" s="9" t="e">
        <f>IF(OR(LEN(#REF!)=15,LEN(#REF!)=18),IF(MOD(MID(#REF!,15,3)*1,2),"男","女"),#N/A)</f>
        <v>#REF!</v>
      </c>
      <c r="D25" s="10" t="s">
        <v>85</v>
      </c>
      <c r="E25" s="8">
        <v>2021.9</v>
      </c>
      <c r="F25" s="10" t="s">
        <v>17</v>
      </c>
      <c r="G25" s="7" t="s">
        <v>18</v>
      </c>
      <c r="H25" s="7">
        <v>2024.7</v>
      </c>
      <c r="I25" s="24">
        <v>1500</v>
      </c>
      <c r="J25" s="24" t="s">
        <v>114</v>
      </c>
      <c r="K25" s="24">
        <v>1500</v>
      </c>
      <c r="L25" s="13" t="s">
        <v>88</v>
      </c>
      <c r="M25" s="18" t="s">
        <v>115</v>
      </c>
      <c r="N25" s="7" t="s">
        <v>27</v>
      </c>
      <c r="O25" s="7" t="s">
        <v>34</v>
      </c>
      <c r="P25" s="16">
        <v>2019</v>
      </c>
    </row>
    <row r="26" spans="1:16" ht="24.95" customHeight="1">
      <c r="A26" s="7">
        <v>22</v>
      </c>
      <c r="B26" s="8" t="s">
        <v>89</v>
      </c>
      <c r="C26" s="7" t="s">
        <v>24</v>
      </c>
      <c r="D26" s="8" t="s">
        <v>85</v>
      </c>
      <c r="E26" s="8">
        <v>2019.9</v>
      </c>
      <c r="F26" s="8" t="s">
        <v>90</v>
      </c>
      <c r="G26" s="7" t="s">
        <v>18</v>
      </c>
      <c r="H26" s="7">
        <v>2022.7</v>
      </c>
      <c r="I26" s="24">
        <v>1500</v>
      </c>
      <c r="J26" s="24" t="s">
        <v>114</v>
      </c>
      <c r="K26" s="24">
        <v>1500</v>
      </c>
      <c r="L26" s="13" t="s">
        <v>91</v>
      </c>
      <c r="M26" s="18" t="s">
        <v>115</v>
      </c>
      <c r="N26" s="7" t="s">
        <v>27</v>
      </c>
      <c r="O26" s="7" t="s">
        <v>28</v>
      </c>
      <c r="P26" s="14" t="s">
        <v>22</v>
      </c>
    </row>
    <row r="27" spans="1:16" ht="24.95" customHeight="1">
      <c r="A27" s="7">
        <v>23</v>
      </c>
      <c r="B27" s="8" t="s">
        <v>92</v>
      </c>
      <c r="C27" s="7" t="s">
        <v>24</v>
      </c>
      <c r="D27" s="8" t="s">
        <v>85</v>
      </c>
      <c r="E27" s="8">
        <v>2021.9</v>
      </c>
      <c r="F27" s="8" t="s">
        <v>93</v>
      </c>
      <c r="G27" s="7" t="s">
        <v>18</v>
      </c>
      <c r="H27" s="7">
        <v>2024.7</v>
      </c>
      <c r="I27" s="24">
        <v>1500</v>
      </c>
      <c r="J27" s="24" t="s">
        <v>114</v>
      </c>
      <c r="K27" s="24">
        <v>1500</v>
      </c>
      <c r="L27" s="13" t="s">
        <v>94</v>
      </c>
      <c r="M27" s="18" t="s">
        <v>115</v>
      </c>
      <c r="N27" s="7" t="s">
        <v>27</v>
      </c>
      <c r="O27" s="7" t="s">
        <v>28</v>
      </c>
      <c r="P27" s="14" t="s">
        <v>81</v>
      </c>
    </row>
    <row r="28" spans="1:16" s="6" customFormat="1" ht="24.95" customHeight="1">
      <c r="A28" s="7">
        <v>24</v>
      </c>
      <c r="B28" s="8" t="s">
        <v>95</v>
      </c>
      <c r="C28" s="7" t="s">
        <v>31</v>
      </c>
      <c r="D28" s="8" t="s">
        <v>96</v>
      </c>
      <c r="E28" s="8">
        <v>2020.9</v>
      </c>
      <c r="F28" s="8" t="s">
        <v>43</v>
      </c>
      <c r="G28" s="7" t="s">
        <v>18</v>
      </c>
      <c r="H28" s="7">
        <v>2023.7</v>
      </c>
      <c r="I28" s="24">
        <v>1500</v>
      </c>
      <c r="J28" s="24" t="s">
        <v>114</v>
      </c>
      <c r="K28" s="24">
        <v>1500</v>
      </c>
      <c r="L28" s="13" t="s">
        <v>97</v>
      </c>
      <c r="M28" s="18" t="s">
        <v>115</v>
      </c>
      <c r="N28" s="7" t="s">
        <v>27</v>
      </c>
      <c r="O28" s="7" t="s">
        <v>57</v>
      </c>
      <c r="P28" s="14" t="s">
        <v>29</v>
      </c>
    </row>
    <row r="29" spans="1:16" s="6" customFormat="1" ht="24.95" customHeight="1">
      <c r="A29" s="7">
        <v>25</v>
      </c>
      <c r="B29" s="10" t="s">
        <v>98</v>
      </c>
      <c r="C29" s="9" t="e">
        <f>IF(OR(LEN(#REF!)=15,LEN(#REF!)=18),IF(MOD(MID(#REF!,15,3)*1,2),"男","女"),#N/A)</f>
        <v>#REF!</v>
      </c>
      <c r="D29" s="10" t="s">
        <v>96</v>
      </c>
      <c r="E29" s="8">
        <v>2021.9</v>
      </c>
      <c r="F29" s="10" t="s">
        <v>25</v>
      </c>
      <c r="G29" s="7" t="s">
        <v>18</v>
      </c>
      <c r="H29" s="7">
        <v>2024.7</v>
      </c>
      <c r="I29" s="24">
        <v>1500</v>
      </c>
      <c r="J29" s="24" t="s">
        <v>114</v>
      </c>
      <c r="K29" s="24">
        <v>1500</v>
      </c>
      <c r="L29" s="13" t="s">
        <v>99</v>
      </c>
      <c r="M29" s="18" t="s">
        <v>115</v>
      </c>
      <c r="N29" s="7" t="s">
        <v>27</v>
      </c>
      <c r="O29" s="7" t="s">
        <v>21</v>
      </c>
      <c r="P29" s="16" t="s">
        <v>29</v>
      </c>
    </row>
    <row r="30" spans="1:16" ht="24.95" customHeight="1">
      <c r="A30" s="11">
        <v>26</v>
      </c>
      <c r="B30" s="12" t="s">
        <v>100</v>
      </c>
      <c r="C30" s="12" t="s">
        <v>24</v>
      </c>
      <c r="D30" s="12" t="s">
        <v>101</v>
      </c>
      <c r="E30" s="8">
        <v>2021.9</v>
      </c>
      <c r="F30" s="12" t="s">
        <v>93</v>
      </c>
      <c r="G30" s="11" t="s">
        <v>18</v>
      </c>
      <c r="H30" s="7">
        <v>2024.7</v>
      </c>
      <c r="I30" s="24">
        <v>1500</v>
      </c>
      <c r="J30" s="24" t="s">
        <v>114</v>
      </c>
      <c r="K30" s="24">
        <v>1500</v>
      </c>
      <c r="L30" s="17" t="s">
        <v>102</v>
      </c>
      <c r="M30" s="18" t="s">
        <v>115</v>
      </c>
      <c r="N30" s="11" t="s">
        <v>27</v>
      </c>
      <c r="O30" s="11" t="s">
        <v>28</v>
      </c>
      <c r="P30" s="12" t="s">
        <v>81</v>
      </c>
    </row>
    <row r="31" spans="1:16" ht="24.95" customHeight="1">
      <c r="A31" s="7">
        <v>27</v>
      </c>
      <c r="B31" s="9" t="s">
        <v>103</v>
      </c>
      <c r="C31" s="9" t="s">
        <v>24</v>
      </c>
      <c r="D31" s="9" t="s">
        <v>101</v>
      </c>
      <c r="E31" s="8">
        <v>2021.9</v>
      </c>
      <c r="F31" s="9" t="s">
        <v>93</v>
      </c>
      <c r="G31" s="7" t="s">
        <v>18</v>
      </c>
      <c r="H31" s="7">
        <v>2024.7</v>
      </c>
      <c r="I31" s="24">
        <v>1500</v>
      </c>
      <c r="J31" s="24" t="s">
        <v>114</v>
      </c>
      <c r="K31" s="24">
        <v>1500</v>
      </c>
      <c r="L31" s="7" t="s">
        <v>104</v>
      </c>
      <c r="M31" s="18" t="s">
        <v>115</v>
      </c>
      <c r="N31" s="7" t="s">
        <v>27</v>
      </c>
      <c r="O31" s="7" t="s">
        <v>105</v>
      </c>
      <c r="P31" s="9" t="s">
        <v>22</v>
      </c>
    </row>
    <row r="32" spans="1:16" ht="24.95" customHeight="1">
      <c r="A32" s="25" t="s">
        <v>107</v>
      </c>
      <c r="B32" s="26"/>
      <c r="C32" s="25" t="s">
        <v>108</v>
      </c>
      <c r="D32" s="26"/>
      <c r="E32" s="21"/>
      <c r="F32" s="21"/>
      <c r="G32" s="21"/>
      <c r="H32" s="21"/>
      <c r="I32" s="22"/>
      <c r="J32" s="22"/>
      <c r="K32" s="22">
        <f>SUM(K5:K31)</f>
        <v>40500</v>
      </c>
      <c r="L32" s="21"/>
      <c r="M32" s="21"/>
      <c r="N32" s="21"/>
      <c r="O32" s="21"/>
      <c r="P32" s="21"/>
    </row>
  </sheetData>
  <mergeCells count="17">
    <mergeCell ref="A1:B1"/>
    <mergeCell ref="A2:P2"/>
    <mergeCell ref="L3:O3"/>
    <mergeCell ref="A3:A4"/>
    <mergeCell ref="B3:B4"/>
    <mergeCell ref="C3:C4"/>
    <mergeCell ref="D3:D4"/>
    <mergeCell ref="E3:E4"/>
    <mergeCell ref="F3:F4"/>
    <mergeCell ref="G3:G4"/>
    <mergeCell ref="H3:H4"/>
    <mergeCell ref="P3:P4"/>
    <mergeCell ref="A32:B32"/>
    <mergeCell ref="C32:D32"/>
    <mergeCell ref="I3:I4"/>
    <mergeCell ref="J3:J4"/>
    <mergeCell ref="K3:K4"/>
  </mergeCells>
  <phoneticPr fontId="11" type="noConversion"/>
  <printOptions horizontalCentered="1"/>
  <pageMargins left="0.39370078740157483" right="0.39370078740157483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区职教中心</vt:lpstr>
      <vt:lpstr>区职教中心!Print_Titles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2022-09-20T03:31:02Z</cp:lastPrinted>
  <dcterms:created xsi:type="dcterms:W3CDTF">2018-05-18T07:28:00Z</dcterms:created>
  <dcterms:modified xsi:type="dcterms:W3CDTF">2022-09-26T08:37:44Z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B7ED87B4FD4C47358D9F45533C44B6D0</vt:lpwstr>
  </property>
  <property fmtid="{D5CDD505-2E9C-101B-9397-08002B2CF9AE}" pid="3" name="KSOProductBuildVer">
    <vt:lpwstr>2052-11.1.0.11636</vt:lpwstr>
  </property>
</Properties>
</file>